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 CND 4\02 Llamados\03 ANEP _ 02 OBRAS _ Escuela de Lenguas Extranjeras _ RIvera\02 _PROYECTO REVISADO POR CND\03 _Rubrado\"/>
    </mc:Choice>
  </mc:AlternateContent>
  <bookViews>
    <workbookView xWindow="0" yWindow="0" windowWidth="28800" windowHeight="12135" tabRatio="585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generico'!$B$2:$G$159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D155" i="43" l="1"/>
  <c r="G90" i="43"/>
  <c r="G91" i="43"/>
  <c r="G92" i="43"/>
  <c r="G15" i="43"/>
  <c r="G87" i="43"/>
  <c r="G86" i="43"/>
  <c r="G82" i="43"/>
  <c r="G96" i="43"/>
  <c r="K89" i="43" l="1"/>
  <c r="G14" i="43"/>
  <c r="G132" i="43" l="1"/>
  <c r="G137" i="43" l="1"/>
  <c r="G136" i="43"/>
  <c r="G135" i="43"/>
  <c r="G134" i="43"/>
  <c r="G20" i="43"/>
  <c r="G71" i="43"/>
  <c r="K133" i="43" l="1"/>
  <c r="G131" i="43" l="1"/>
  <c r="G129" i="43"/>
  <c r="G128" i="43"/>
  <c r="G127" i="43"/>
  <c r="G125" i="43"/>
  <c r="G126" i="43"/>
  <c r="G124" i="43"/>
  <c r="G121" i="43"/>
  <c r="G120" i="43"/>
  <c r="G119" i="43"/>
  <c r="G118" i="43"/>
  <c r="G117" i="43"/>
  <c r="G116" i="43"/>
  <c r="G115" i="43"/>
  <c r="G113" i="43"/>
  <c r="G110" i="43"/>
  <c r="G109" i="43"/>
  <c r="G108" i="43"/>
  <c r="G107" i="43"/>
  <c r="G106" i="43"/>
  <c r="G105" i="43"/>
  <c r="G111" i="43"/>
  <c r="G99" i="43"/>
  <c r="G97" i="43"/>
  <c r="G88" i="43"/>
  <c r="G85" i="43"/>
  <c r="G83" i="43"/>
  <c r="G81" i="43"/>
  <c r="G78" i="43"/>
  <c r="G76" i="43"/>
  <c r="G73" i="43"/>
  <c r="G66" i="43"/>
  <c r="G64" i="43"/>
  <c r="G63" i="43"/>
  <c r="G58" i="43"/>
  <c r="G55" i="43"/>
  <c r="G51" i="43"/>
  <c r="K84" i="43" l="1"/>
  <c r="K130" i="43"/>
  <c r="G70" i="43"/>
  <c r="G57" i="43"/>
  <c r="G114" i="43"/>
  <c r="K123" i="43"/>
  <c r="G98" i="43"/>
  <c r="G104" i="43"/>
  <c r="G95" i="43"/>
  <c r="G112" i="43"/>
  <c r="K80" i="43"/>
  <c r="G77" i="43"/>
  <c r="G75" i="43"/>
  <c r="G72" i="43"/>
  <c r="G62" i="43"/>
  <c r="G50" i="43"/>
  <c r="K54" i="43"/>
  <c r="G65" i="43"/>
  <c r="G45" i="43"/>
  <c r="G44" i="43"/>
  <c r="G42" i="43"/>
  <c r="G39" i="43"/>
  <c r="G38" i="43" s="1"/>
  <c r="G36" i="43"/>
  <c r="G31" i="43"/>
  <c r="G30" i="43"/>
  <c r="G29" i="43"/>
  <c r="G28" i="43"/>
  <c r="G27" i="43"/>
  <c r="G26" i="43"/>
  <c r="G23" i="43"/>
  <c r="G24" i="43"/>
  <c r="G18" i="43"/>
  <c r="G19" i="43"/>
  <c r="G17" i="43"/>
  <c r="G11" i="43"/>
  <c r="G13" i="43"/>
  <c r="G16" i="43" l="1"/>
  <c r="K25" i="43"/>
  <c r="G35" i="43"/>
  <c r="K103" i="43"/>
  <c r="G94" i="43"/>
  <c r="K93" i="43" s="1"/>
  <c r="K74" i="43"/>
  <c r="G61" i="43"/>
  <c r="K56" i="43"/>
  <c r="G69" i="43"/>
  <c r="K49" i="43"/>
  <c r="G43" i="43"/>
  <c r="G41" i="43"/>
  <c r="K22" i="43"/>
  <c r="G10" i="43"/>
  <c r="G34" i="43" l="1"/>
  <c r="K32" i="43" s="1"/>
  <c r="K9" i="43"/>
  <c r="K60" i="43"/>
  <c r="K138" i="43" l="1"/>
  <c r="I82" i="43" l="1"/>
  <c r="H92" i="43"/>
  <c r="H91" i="43"/>
  <c r="H90" i="43"/>
  <c r="I92" i="43"/>
  <c r="J89" i="43"/>
  <c r="I90" i="43"/>
  <c r="I91" i="43"/>
  <c r="J60" i="43"/>
  <c r="H31" i="43"/>
  <c r="I44" i="43"/>
  <c r="I129" i="43"/>
  <c r="I24" i="43"/>
  <c r="H63" i="43"/>
  <c r="I73" i="43"/>
  <c r="H85" i="43"/>
  <c r="H18" i="43"/>
  <c r="H86" i="43"/>
  <c r="J74" i="43"/>
  <c r="J80" i="43"/>
  <c r="I125" i="43"/>
  <c r="H125" i="43"/>
  <c r="I23" i="43"/>
  <c r="I105" i="43"/>
  <c r="I124" i="43"/>
  <c r="H121" i="43"/>
  <c r="I51" i="43"/>
  <c r="I42" i="43"/>
  <c r="I116" i="43"/>
  <c r="H109" i="43"/>
  <c r="H118" i="43"/>
  <c r="I131" i="43"/>
  <c r="I86" i="43"/>
  <c r="J130" i="43"/>
  <c r="H26" i="43"/>
  <c r="H76" i="43"/>
  <c r="H110" i="43"/>
  <c r="H135" i="43"/>
  <c r="J49" i="43"/>
  <c r="H30" i="43"/>
  <c r="H97" i="43"/>
  <c r="I99" i="43"/>
  <c r="H137" i="43"/>
  <c r="I106" i="43"/>
  <c r="H87" i="43"/>
  <c r="J9" i="43"/>
  <c r="I117" i="43"/>
  <c r="I134" i="43"/>
  <c r="H64" i="43"/>
  <c r="I87" i="43"/>
  <c r="H107" i="43"/>
  <c r="J54" i="43"/>
  <c r="H19" i="43"/>
  <c r="H81" i="43"/>
  <c r="I26" i="43"/>
  <c r="I107" i="43"/>
  <c r="H88" i="43"/>
  <c r="I66" i="43"/>
  <c r="H113" i="43"/>
  <c r="H11" i="43"/>
  <c r="I64" i="43"/>
  <c r="I113" i="43"/>
  <c r="I19" i="43"/>
  <c r="H82" i="43"/>
  <c r="J25" i="43"/>
  <c r="H106" i="43"/>
  <c r="I17" i="43"/>
  <c r="H17" i="43"/>
  <c r="I132" i="43"/>
  <c r="H55" i="43"/>
  <c r="H129" i="43"/>
  <c r="J56" i="43"/>
  <c r="I29" i="43"/>
  <c r="I120" i="43"/>
  <c r="H45" i="43"/>
  <c r="H23" i="43"/>
  <c r="J133" i="43"/>
  <c r="I12" i="43"/>
  <c r="H24" i="43"/>
  <c r="H111" i="43"/>
  <c r="H51" i="43"/>
  <c r="I128" i="43"/>
  <c r="J103" i="43"/>
  <c r="H71" i="43"/>
  <c r="H120" i="43"/>
  <c r="I137" i="43"/>
  <c r="H108" i="43"/>
  <c r="I76" i="43"/>
  <c r="H134" i="43"/>
  <c r="I127" i="43"/>
  <c r="I88" i="43"/>
  <c r="H13" i="43"/>
  <c r="I85" i="43"/>
  <c r="I18" i="43"/>
  <c r="I15" i="43"/>
  <c r="I108" i="43"/>
  <c r="H127" i="43"/>
  <c r="H29" i="43"/>
  <c r="D141" i="43"/>
  <c r="D142" i="43" s="1"/>
  <c r="D143" i="43" s="1"/>
  <c r="I30" i="43"/>
  <c r="H39" i="43"/>
  <c r="H99" i="43"/>
  <c r="H73" i="43"/>
  <c r="H128" i="43"/>
  <c r="H27" i="43"/>
  <c r="I81" i="43"/>
  <c r="I111" i="43"/>
  <c r="I31" i="43"/>
  <c r="I121" i="43"/>
  <c r="J22" i="43"/>
  <c r="J123" i="43"/>
  <c r="H83" i="43"/>
  <c r="I13" i="43"/>
  <c r="I136" i="43"/>
  <c r="I63" i="43"/>
  <c r="I135" i="43"/>
  <c r="I78" i="43"/>
  <c r="H116" i="43"/>
  <c r="I126" i="43"/>
  <c r="H105" i="43"/>
  <c r="I20" i="43"/>
  <c r="I45" i="43"/>
  <c r="J84" i="43"/>
  <c r="J32" i="43"/>
  <c r="J93" i="43"/>
  <c r="H132" i="43"/>
  <c r="I55" i="43"/>
  <c r="H28" i="43"/>
  <c r="I11" i="43"/>
  <c r="I118" i="43"/>
  <c r="H20" i="43"/>
  <c r="I83" i="43"/>
  <c r="H124" i="43"/>
  <c r="H126" i="43"/>
  <c r="H78" i="43"/>
  <c r="I110" i="43"/>
  <c r="I71" i="43"/>
  <c r="I97" i="43"/>
  <c r="H36" i="43"/>
  <c r="I58" i="43"/>
  <c r="I109" i="43"/>
  <c r="I36" i="43"/>
  <c r="H96" i="43"/>
  <c r="H15" i="43"/>
  <c r="H66" i="43"/>
  <c r="I27" i="43"/>
  <c r="H136" i="43"/>
  <c r="I28" i="43"/>
  <c r="H42" i="43"/>
  <c r="H119" i="43"/>
  <c r="H44" i="43"/>
  <c r="H117" i="43"/>
  <c r="I119" i="43"/>
  <c r="H12" i="43"/>
  <c r="H58" i="43"/>
  <c r="I115" i="43"/>
  <c r="H115" i="43"/>
  <c r="I39" i="43"/>
  <c r="H131" i="43"/>
  <c r="I96" i="43"/>
  <c r="D145" i="43" l="1"/>
  <c r="J138" i="43"/>
  <c r="K7" i="43"/>
  <c r="D146" i="43"/>
  <c r="D152" i="43"/>
  <c r="D156" i="43" s="1"/>
  <c r="D147" i="43" l="1"/>
  <c r="D153" i="43"/>
  <c r="D157" i="43"/>
  <c r="D159" i="43" l="1"/>
  <c r="D149" i="43"/>
</calcChain>
</file>

<file path=xl/sharedStrings.xml><?xml version="1.0" encoding="utf-8"?>
<sst xmlns="http://schemas.openxmlformats.org/spreadsheetml/2006/main" count="342" uniqueCount="273">
  <si>
    <t>PINTURA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</si>
  <si>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</si>
  <si>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</si>
  <si>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</si>
  <si>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</si>
  <si>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</si>
  <si>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</si>
  <si>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</si>
  <si>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</si>
  <si>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</si>
  <si>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</si>
  <si>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</si>
  <si>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</si>
  <si>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</si>
  <si>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</si>
  <si>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</si>
  <si>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</si>
  <si>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</si>
  <si>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</si>
  <si>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</si>
  <si>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</si>
  <si>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</si>
  <si>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</si>
  <si>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</si>
  <si>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</si>
  <si>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</si>
  <si>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</si>
  <si>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</si>
  <si>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</si>
  <si>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</si>
  <si>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</si>
  <si>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</si>
  <si>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</si>
  <si>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</si>
  <si>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</si>
  <si>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</si>
  <si>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% UNITARIO SOBRE TOTAL</t>
  </si>
  <si>
    <t>1.1</t>
  </si>
  <si>
    <t>1.2</t>
  </si>
  <si>
    <t>1.3</t>
  </si>
  <si>
    <t>Instalacion de abastecimiento de agua fria y caliente</t>
  </si>
  <si>
    <t>MATRIZ DE OFERTA</t>
  </si>
  <si>
    <t>VARIOS</t>
  </si>
  <si>
    <t>Servicio provisorio de OSE</t>
  </si>
  <si>
    <t>1.2.2</t>
  </si>
  <si>
    <t>1.3.1</t>
  </si>
  <si>
    <t>1.3.2</t>
  </si>
  <si>
    <t>Andamios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</si>
  <si>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</si>
  <si>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</si>
  <si>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</si>
  <si>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</si>
  <si>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</si>
  <si>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</si>
  <si>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</si>
  <si>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</si>
  <si>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</si>
  <si>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 xml:space="preserve">Portarrollo </t>
  </si>
  <si>
    <t>Inodoro con tapa</t>
  </si>
  <si>
    <t>Jabonera</t>
  </si>
  <si>
    <t>Terminaciones (tomas e iluminacion)</t>
  </si>
  <si>
    <t>CONSTRUCCIONES PROVISORIAS</t>
  </si>
  <si>
    <t>INSTALACIONES PROVISORIAS</t>
  </si>
  <si>
    <t>REPLANTEO DE OBRA</t>
  </si>
  <si>
    <t>2,1,3</t>
  </si>
  <si>
    <t>2,1,4</t>
  </si>
  <si>
    <t>PRECIO UNITARIO ($)</t>
  </si>
  <si>
    <t>TOTAL MONTO IMPONIBLE (G+H)</t>
  </si>
  <si>
    <t>Retiro de artefactos sanitarios</t>
  </si>
  <si>
    <t>10,2,2</t>
  </si>
  <si>
    <t>BDA 40x40</t>
  </si>
  <si>
    <t>Cañeria de desague primario PVC 110</t>
  </si>
  <si>
    <t>Cañeria de desague pluvial PVC 110</t>
  </si>
  <si>
    <t xml:space="preserve">Cañeria de desague primario PVC 63 </t>
  </si>
  <si>
    <t>Tablero general y derivados</t>
  </si>
  <si>
    <t>7,1,1</t>
  </si>
  <si>
    <t>Consumo de OSE</t>
  </si>
  <si>
    <t xml:space="preserve">Consumo de UTE </t>
  </si>
  <si>
    <t>1.00</t>
  </si>
  <si>
    <t>2.00</t>
  </si>
  <si>
    <t>Excavación vigas y riostras de fundación</t>
  </si>
  <si>
    <t>Excavación bases y pilares de fundación</t>
  </si>
  <si>
    <t>Demolición de muros de ladrillos/ticholos</t>
  </si>
  <si>
    <t>Demolición de losas de hormigón armado</t>
  </si>
  <si>
    <t xml:space="preserve">Demolición de cubiertas livianas </t>
  </si>
  <si>
    <t xml:space="preserve">Retiro de cielorrasos livianos </t>
  </si>
  <si>
    <t>1,1,5</t>
  </si>
  <si>
    <t>Acta de Medianería</t>
  </si>
  <si>
    <t>IMPLANTACION EN OBRA</t>
  </si>
  <si>
    <t>1,3,4</t>
  </si>
  <si>
    <t>1,3,3</t>
  </si>
  <si>
    <t>1,1,6</t>
  </si>
  <si>
    <t>MOVIMIENTO DE TIERRA</t>
  </si>
  <si>
    <t>Cimentaciones superficiales y medias</t>
  </si>
  <si>
    <t>Cimentaciones profundas</t>
  </si>
  <si>
    <t>Muros de contención</t>
  </si>
  <si>
    <t xml:space="preserve">Vigas de fundación </t>
  </si>
  <si>
    <t>TANQUES DE AGUA HORMIGÓN ARMADO</t>
  </si>
  <si>
    <t>ESTRUCTURAS</t>
  </si>
  <si>
    <t>PILARES ESTRUCTURALES</t>
  </si>
  <si>
    <t>VIGAS  ESTRUCTURALES</t>
  </si>
  <si>
    <t>Dados hormigón ciclópeo</t>
  </si>
  <si>
    <t xml:space="preserve">FUNDACIONES </t>
  </si>
  <si>
    <t>m</t>
  </si>
  <si>
    <t>ESTRUCTURA DE ESCALERAS</t>
  </si>
  <si>
    <t>ESPACIOS EXTERIORES</t>
  </si>
  <si>
    <t>LOSAS ESTRUCTURALES</t>
  </si>
  <si>
    <t>Obra húmeda</t>
  </si>
  <si>
    <t>Obra seca</t>
  </si>
  <si>
    <t>Sobre terreno</t>
  </si>
  <si>
    <t>Contrapiso hormigón de cascotes</t>
  </si>
  <si>
    <t>En entrepiso</t>
  </si>
  <si>
    <t>Carreras, dinteles y antepechos</t>
  </si>
  <si>
    <t>AISLACIONES HUMÍDICAS</t>
  </si>
  <si>
    <t>Revoque hidrófugo en vigas de fundacion</t>
  </si>
  <si>
    <t>Revoque interior común 2 capas</t>
  </si>
  <si>
    <t>Revoque exterior común grueso y fino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</si>
  <si>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</si>
  <si>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</si>
  <si>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</si>
  <si>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</si>
  <si>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</si>
  <si>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</si>
  <si>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</si>
  <si>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</si>
  <si>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4.00</t>
  </si>
  <si>
    <t>5.00</t>
  </si>
  <si>
    <t>5.1</t>
  </si>
  <si>
    <t>5.2</t>
  </si>
  <si>
    <t>5,2,3</t>
  </si>
  <si>
    <t>5,2,9</t>
  </si>
  <si>
    <t>5.3</t>
  </si>
  <si>
    <t>5,3,1</t>
  </si>
  <si>
    <t>5.4</t>
  </si>
  <si>
    <t>5,4,1</t>
  </si>
  <si>
    <t>5,4,2</t>
  </si>
  <si>
    <t>5.5</t>
  </si>
  <si>
    <t>5.6</t>
  </si>
  <si>
    <t>9.00</t>
  </si>
  <si>
    <t>9.1</t>
  </si>
  <si>
    <t>9.1.1</t>
  </si>
  <si>
    <t>9,1,1,2</t>
  </si>
  <si>
    <t>9,1,1,10</t>
  </si>
  <si>
    <t>9.1.2</t>
  </si>
  <si>
    <t>9,1,2,2</t>
  </si>
  <si>
    <t>9.1.3</t>
  </si>
  <si>
    <t>9.2</t>
  </si>
  <si>
    <t>% SUBRUBRO SOBRE TOTAL</t>
  </si>
  <si>
    <t>PRECIO TOTAL SUBRUBRO ($)</t>
  </si>
  <si>
    <t>10.00</t>
  </si>
  <si>
    <t>10.1</t>
  </si>
  <si>
    <t>10.2</t>
  </si>
  <si>
    <t>9.3</t>
  </si>
  <si>
    <t xml:space="preserve">PAVIMENTOS </t>
  </si>
  <si>
    <t>9.3.1</t>
  </si>
  <si>
    <t>9.3.2</t>
  </si>
  <si>
    <t>9,3,1,2</t>
  </si>
  <si>
    <t>9,3,2,8</t>
  </si>
  <si>
    <t xml:space="preserve">Alisado de arena y pórtland </t>
  </si>
  <si>
    <t>12.00</t>
  </si>
  <si>
    <t>REPARACION DE CUBIERTAS  EXISTENTES</t>
  </si>
  <si>
    <t>CUBIERTAS LIVIANAS</t>
  </si>
  <si>
    <t>CUBIERTAS PESADAS</t>
  </si>
  <si>
    <t>TERMINACION DE CUBIERTAS</t>
  </si>
  <si>
    <t>11.00</t>
  </si>
  <si>
    <t>10.3</t>
  </si>
  <si>
    <t>10,1,10</t>
  </si>
  <si>
    <t xml:space="preserve"> HERRERIA</t>
  </si>
  <si>
    <t>13.00</t>
  </si>
  <si>
    <t>17.00</t>
  </si>
  <si>
    <t>17.1</t>
  </si>
  <si>
    <t>17.2</t>
  </si>
  <si>
    <t>17.3</t>
  </si>
  <si>
    <t>17.4</t>
  </si>
  <si>
    <t xml:space="preserve">Pintura látex </t>
  </si>
  <si>
    <t>17,1,7</t>
  </si>
  <si>
    <t>17,1,9</t>
  </si>
  <si>
    <t>Mampostería interior</t>
  </si>
  <si>
    <t>Mampostería exterior</t>
  </si>
  <si>
    <t>Pintura látex al agua antihongos en cielorrasos</t>
  </si>
  <si>
    <t>Pintura látex al agua antialgas</t>
  </si>
  <si>
    <t>PINTURA SOBRE METALES</t>
  </si>
  <si>
    <t>17,1,18</t>
  </si>
  <si>
    <t>PINTURA SOBRE MADERA</t>
  </si>
  <si>
    <t>PINTURA SOBRE PÍSOS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</si>
  <si>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</si>
  <si>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</si>
  <si>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</si>
  <si>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</si>
  <si>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</si>
  <si>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</si>
  <si>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</si>
  <si>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18,1,2</t>
  </si>
  <si>
    <t>18,1,5</t>
  </si>
  <si>
    <t>18,1,6</t>
  </si>
  <si>
    <t>18,1,10</t>
  </si>
  <si>
    <t>18,1,11</t>
  </si>
  <si>
    <t>18,1,13</t>
  </si>
  <si>
    <t>18,1,19</t>
  </si>
  <si>
    <t>Tuberías de ventilación</t>
  </si>
  <si>
    <t>18,2,2</t>
  </si>
  <si>
    <t>18.3</t>
  </si>
  <si>
    <t>APARATOS SANITARIOS,GRIFERIAS Y ACCESORIOS</t>
  </si>
  <si>
    <t xml:space="preserve">Cisterna exterior </t>
  </si>
  <si>
    <t>Lavatorio pedestal</t>
  </si>
  <si>
    <t xml:space="preserve">Percha </t>
  </si>
  <si>
    <t>18,3,1</t>
  </si>
  <si>
    <t>18,3,4</t>
  </si>
  <si>
    <t>18,3,6</t>
  </si>
  <si>
    <t>18,3,9</t>
  </si>
  <si>
    <t>18,3,13</t>
  </si>
  <si>
    <t>18,3,14</t>
  </si>
  <si>
    <t>18,3,16</t>
  </si>
  <si>
    <t>21.00</t>
  </si>
  <si>
    <t>Membrana líquida elastomérica</t>
  </si>
  <si>
    <t>Reparación de aberturas existentes</t>
  </si>
  <si>
    <t xml:space="preserve">Trámite aumento de carga ante UTE </t>
  </si>
  <si>
    <t xml:space="preserve">Planos conforme a obra de todos los rubros (digitalizacion, impresión y firmas técnicas) </t>
  </si>
  <si>
    <t>Técnico Prevencionista</t>
  </si>
  <si>
    <t>Plan de seguridad firmado por Técnico Prevencionista</t>
  </si>
  <si>
    <t>1,1,9</t>
  </si>
  <si>
    <t>Limpieza diaria de obra</t>
  </si>
  <si>
    <t>Limpieza final de obra</t>
  </si>
  <si>
    <t>25.00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</si>
  <si>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</si>
  <si>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</si>
  <si>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</si>
  <si>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</si>
  <si>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</si>
  <si>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</si>
  <si>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</si>
  <si>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</si>
  <si>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</si>
  <si>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</si>
  <si>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</si>
  <si>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</si>
  <si>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</si>
  <si>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</si>
  <si>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</si>
  <si>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 xml:space="preserve">Grifería  </t>
  </si>
  <si>
    <t>MONTO TOTAL OFERTADO (C+F+L)</t>
  </si>
  <si>
    <t>Cartel de obra dimensiones A m  x B m  Detallar material</t>
  </si>
  <si>
    <t xml:space="preserve">Servicio provisorio de UTE </t>
  </si>
  <si>
    <t>Tipo C1  Puerta (incluye suministro e instalación)</t>
  </si>
  <si>
    <t>Tipo C2  Puerta (incluye suministro e instalación)</t>
  </si>
  <si>
    <t>11,1,1</t>
  </si>
  <si>
    <t>12,1,1</t>
  </si>
  <si>
    <t>12,1,2</t>
  </si>
  <si>
    <t>Tipo Al3 - Puerta (incluye suministro e instalación)</t>
  </si>
  <si>
    <t>Tipo Al2 - Puerta ventana (incluye suministro e instalación)</t>
  </si>
  <si>
    <t>Tipo Al1 - Puerta (incluye suministro e instalación)</t>
  </si>
  <si>
    <t>Tipo Al4 - Ventana (incluye suministro e instalación)</t>
  </si>
  <si>
    <t>Tipo H1 Reja -  (incluye suministro e instalación)</t>
  </si>
  <si>
    <t>13,6,1</t>
  </si>
  <si>
    <t>Tipo H2 Reja -  (incluye suministro e instalación)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</si>
  <si>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 xml:space="preserve"> REFORMA/ AMPLIACIÓN/MANTENIMIENTO</t>
    </r>
    <r>
      <rPr>
        <b/>
        <sz val="14"/>
        <color theme="0"/>
        <rFont val="Calibri"/>
        <family val="2"/>
        <scheme val="minor"/>
      </rPr>
      <t xml:space="preserve"> </t>
    </r>
  </si>
  <si>
    <t xml:space="preserve">Ticholo cerámico 17x25x25 cm </t>
  </si>
  <si>
    <t>Revestimiento ceramicos (20 x 20 cm)</t>
  </si>
  <si>
    <t>Baldosa monolitica (roja 40 x 40)</t>
  </si>
  <si>
    <t xml:space="preserve">Panel multicapa con núcleo de poliestireno expandido y caras acero galvanizado prepintado espesor 10 cm </t>
  </si>
  <si>
    <t>Caja sifoide 20 x 20</t>
  </si>
  <si>
    <t xml:space="preserve">Luminaria tipo L1 </t>
  </si>
  <si>
    <t xml:space="preserve">Vigas metlicas  - Indice 100/200 (perfiles normalizados) </t>
  </si>
  <si>
    <t>3,28  m2</t>
  </si>
  <si>
    <t>157,35 m2</t>
  </si>
  <si>
    <t>Vigas de hormigon armado. Indice A1</t>
  </si>
  <si>
    <t xml:space="preserve">Pilares de hormigon armado - Indice 100 </t>
  </si>
  <si>
    <t>Vigas de hormigon armado . Indice 100</t>
  </si>
  <si>
    <r>
      <rPr>
        <b/>
        <sz val="18"/>
        <color theme="0"/>
        <rFont val="Arial"/>
        <family val="2"/>
      </rPr>
      <t xml:space="preserve"> CENTRO DE LENGUAS EXTRANJERAS DE RIVERA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</si>
  <si>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 600 m2</t>
  </si>
  <si>
    <t>ARQUITECTA RESIDENTE</t>
  </si>
  <si>
    <t>LEYES SOCIALES (65,8% de G)</t>
  </si>
  <si>
    <t>LEYES SOCIALES (65,8% de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</si>
</sst>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7.5"/>
      <color theme="1"/>
      <name val="Arial"/>
      <family val="2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323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1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3" fillId="0" borderId="0" xfId="47863" applyBorder="1"/>
    <xf numFmtId="10" fontId="6" fillId="0" borderId="0" xfId="47863" applyNumberFormat="1" applyFont="1" applyFill="1" applyBorder="1"/>
    <xf numFmtId="4" fontId="102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7" fillId="0" borderId="0" xfId="0" applyNumberFormat="1" applyFont="1" applyBorder="1"/>
    <xf numFmtId="0" fontId="100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0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0" fillId="0" borderId="36" xfId="17901" applyFont="1" applyBorder="1" applyAlignment="1">
      <alignment horizontal="center"/>
    </xf>
    <xf numFmtId="4" fontId="109" fillId="0" borderId="0" xfId="0" applyNumberFormat="1" applyFont="1" applyBorder="1" applyAlignment="1">
      <alignment horizontal="center"/>
    </xf>
    <xf numFmtId="4" fontId="109" fillId="0" borderId="0" xfId="0" applyNumberFormat="1" applyFont="1" applyBorder="1"/>
    <xf numFmtId="4" fontId="109" fillId="0" borderId="0" xfId="0" applyNumberFormat="1" applyFont="1" applyBorder="1" applyAlignment="1">
      <alignment horizontal="right"/>
    </xf>
    <xf numFmtId="10" fontId="109" fillId="0" borderId="0" xfId="47863" applyNumberFormat="1" applyFont="1" applyFill="1" applyBorder="1"/>
    <xf numFmtId="0" fontId="109" fillId="0" borderId="0" xfId="47863" applyFont="1" applyBorder="1"/>
    <xf numFmtId="170" fontId="82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15"/>
    </xf>
    <xf numFmtId="170" fontId="111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 applyFill="1" applyBorder="1"/>
    <xf numFmtId="4" fontId="7" fillId="0" borderId="35" xfId="0" applyNumberFormat="1" applyFont="1" applyFill="1" applyBorder="1" applyAlignment="1">
      <alignment horizontal="center"/>
    </xf>
    <xf numFmtId="4" fontId="100" fillId="0" borderId="41" xfId="0" applyNumberFormat="1" applyFont="1" applyFill="1" applyBorder="1"/>
    <xf numFmtId="0" fontId="100" fillId="0" borderId="38" xfId="17901" applyFont="1" applyBorder="1" applyAlignment="1">
      <alignment horizontal="left" vertical="center"/>
    </xf>
    <xf numFmtId="0" fontId="100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7" fillId="52" borderId="25" xfId="47864" applyFont="1" applyFill="1" applyBorder="1" applyAlignment="1">
      <alignment horizontal="center" vertical="center" wrapText="1"/>
    </xf>
    <xf numFmtId="0" fontId="117" fillId="52" borderId="25" xfId="47863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3" applyFont="1" applyFill="1" applyBorder="1"/>
    <xf numFmtId="0" fontId="113" fillId="57" borderId="43" xfId="17901" applyFont="1" applyFill="1" applyBorder="1" applyAlignment="1">
      <alignment horizontal="center"/>
    </xf>
    <xf numFmtId="2" fontId="108" fillId="53" borderId="27" xfId="47863" applyNumberFormat="1" applyFont="1" applyFill="1" applyBorder="1" applyAlignment="1">
      <alignment horizontal="center"/>
    </xf>
    <xf numFmtId="0" fontId="117" fillId="52" borderId="60" xfId="47863" applyFont="1" applyFill="1" applyBorder="1" applyAlignment="1">
      <alignment horizontal="center" vertical="center" wrapText="1"/>
    </xf>
    <xf numFmtId="0" fontId="117" fillId="52" borderId="46" xfId="47863" applyFont="1" applyFill="1" applyBorder="1" applyAlignment="1">
      <alignment horizontal="center" vertical="center" wrapText="1"/>
    </xf>
    <xf numFmtId="0" fontId="109" fillId="53" borderId="64" xfId="47863" applyFont="1" applyFill="1" applyBorder="1"/>
    <xf numFmtId="0" fontId="113" fillId="57" borderId="32" xfId="17901" applyFont="1" applyFill="1" applyBorder="1"/>
    <xf numFmtId="2" fontId="109" fillId="53" borderId="28" xfId="47863" applyNumberFormat="1" applyFont="1" applyFill="1" applyBorder="1" applyAlignment="1">
      <alignment horizontal="right"/>
    </xf>
    <xf numFmtId="0" fontId="23" fillId="57" borderId="68" xfId="17901" applyFont="1" applyFill="1" applyBorder="1" applyAlignment="1">
      <alignment horizontal="center"/>
    </xf>
    <xf numFmtId="3" fontId="23" fillId="57" borderId="37" xfId="47841" applyNumberFormat="1" applyFont="1" applyFill="1" applyBorder="1" applyAlignment="1">
      <alignment horizontal="right"/>
    </xf>
    <xf numFmtId="207" fontId="109" fillId="57" borderId="37" xfId="47863" applyNumberFormat="1" applyFont="1" applyFill="1" applyBorder="1" applyAlignment="1">
      <alignment horizontal="right" indent="1"/>
    </xf>
    <xf numFmtId="207" fontId="109" fillId="57" borderId="48" xfId="47863" applyNumberFormat="1" applyFont="1" applyFill="1" applyBorder="1" applyAlignment="1">
      <alignment horizontal="right" indent="1"/>
    </xf>
    <xf numFmtId="207" fontId="109" fillId="57" borderId="68" xfId="47863" applyNumberFormat="1" applyFont="1" applyFill="1" applyBorder="1" applyAlignment="1">
      <alignment horizontal="right" indent="1"/>
    </xf>
    <xf numFmtId="2" fontId="109" fillId="57" borderId="48" xfId="47863" applyNumberFormat="1" applyFont="1" applyFill="1" applyBorder="1" applyAlignment="1">
      <alignment horizontal="right"/>
    </xf>
    <xf numFmtId="0" fontId="109" fillId="57" borderId="37" xfId="47863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8" fillId="58" borderId="30" xfId="47863" applyNumberFormat="1" applyFont="1" applyFill="1" applyBorder="1" applyAlignment="1">
      <alignment horizontal="right"/>
    </xf>
    <xf numFmtId="10" fontId="109" fillId="57" borderId="37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9" fillId="0" borderId="0" xfId="47863" applyNumberFormat="1" applyFont="1" applyBorder="1"/>
    <xf numFmtId="10" fontId="110" fillId="0" borderId="0" xfId="0" applyNumberFormat="1" applyFont="1" applyAlignment="1">
      <alignment horizontal="left" vertical="center" indent="9"/>
    </xf>
    <xf numFmtId="207" fontId="109" fillId="53" borderId="27" xfId="47863" applyNumberFormat="1" applyFont="1" applyFill="1" applyBorder="1"/>
    <xf numFmtId="10" fontId="108" fillId="0" borderId="0" xfId="47863" applyNumberFormat="1" applyFont="1" applyBorder="1" applyAlignment="1">
      <alignment horizontal="center"/>
    </xf>
    <xf numFmtId="10" fontId="108" fillId="0" borderId="74" xfId="47863" applyNumberFormat="1" applyFont="1" applyBorder="1" applyAlignment="1">
      <alignment horizontal="center"/>
    </xf>
    <xf numFmtId="0" fontId="100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6" fillId="0" borderId="35" xfId="17901" applyFont="1" applyFill="1" applyBorder="1" applyAlignment="1">
      <alignment horizontal="center"/>
    </xf>
    <xf numFmtId="0" fontId="106" fillId="0" borderId="31" xfId="17901" applyFont="1" applyFill="1" applyBorder="1" applyAlignment="1">
      <alignment horizontal="left" vertical="center"/>
    </xf>
    <xf numFmtId="0" fontId="100" fillId="50" borderId="35" xfId="17901" applyFont="1" applyFill="1" applyBorder="1" applyAlignment="1">
      <alignment horizontal="center"/>
    </xf>
    <xf numFmtId="0" fontId="7" fillId="50" borderId="70" xfId="17901" applyFont="1" applyFill="1" applyBorder="1" applyAlignment="1">
      <alignment horizontal="left" vertical="center"/>
    </xf>
    <xf numFmtId="0" fontId="106" fillId="0" borderId="35" xfId="17901" applyFont="1" applyFill="1" applyBorder="1" applyAlignment="1">
      <alignment horizontal="left" vertical="center"/>
    </xf>
    <xf numFmtId="0" fontId="106" fillId="50" borderId="25" xfId="17901" applyFont="1" applyFill="1" applyBorder="1" applyAlignment="1">
      <alignment horizontal="center"/>
    </xf>
    <xf numFmtId="0" fontId="106" fillId="50" borderId="0" xfId="17901" applyFont="1" applyFill="1" applyBorder="1" applyAlignment="1">
      <alignment horizontal="left" vertical="center"/>
    </xf>
    <xf numFmtId="0" fontId="118" fillId="56" borderId="78" xfId="47864" applyFont="1" applyFill="1" applyBorder="1" applyAlignment="1">
      <alignment horizontal="center" vertical="center" wrapText="1"/>
    </xf>
    <xf numFmtId="0" fontId="118" fillId="56" borderId="82" xfId="47864" applyFont="1" applyFill="1" applyBorder="1" applyAlignment="1">
      <alignment horizontal="center" vertical="center" wrapText="1"/>
    </xf>
    <xf numFmtId="0" fontId="118" fillId="56" borderId="86" xfId="47864" applyFont="1" applyFill="1" applyBorder="1" applyAlignment="1">
      <alignment horizontal="center" vertical="center" wrapText="1"/>
    </xf>
    <xf numFmtId="10" fontId="118" fillId="56" borderId="78" xfId="47864" applyNumberFormat="1" applyFont="1" applyFill="1" applyBorder="1" applyAlignment="1">
      <alignment horizontal="center" vertical="center" wrapText="1"/>
    </xf>
    <xf numFmtId="10" fontId="118" fillId="56" borderId="82" xfId="47864" applyNumberFormat="1" applyFont="1" applyFill="1" applyBorder="1" applyAlignment="1">
      <alignment horizontal="center" vertical="center" wrapText="1"/>
    </xf>
    <xf numFmtId="10" fontId="118" fillId="56" borderId="86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77" fillId="0" borderId="0" xfId="0" applyNumberFormat="1" applyFont="1"/>
    <xf numFmtId="0" fontId="120" fillId="0" borderId="45" xfId="17901" applyFont="1" applyFill="1" applyBorder="1" applyAlignment="1">
      <alignment horizontal="center"/>
    </xf>
    <xf numFmtId="4" fontId="120" fillId="0" borderId="32" xfId="0" applyNumberFormat="1" applyFont="1" applyFill="1" applyBorder="1"/>
    <xf numFmtId="4" fontId="120" fillId="0" borderId="29" xfId="47841" applyNumberFormat="1" applyFont="1" applyFill="1" applyBorder="1" applyAlignment="1">
      <alignment horizontal="center"/>
    </xf>
    <xf numFmtId="4" fontId="120" fillId="0" borderId="44" xfId="47841" applyNumberFormat="1" applyFont="1" applyFill="1" applyBorder="1" applyAlignment="1">
      <alignment horizontal="center"/>
    </xf>
    <xf numFmtId="230" fontId="120" fillId="0" borderId="61" xfId="47863" applyNumberFormat="1" applyFont="1" applyBorder="1" applyAlignment="1">
      <alignment horizontal="center"/>
    </xf>
    <xf numFmtId="230" fontId="120" fillId="0" borderId="15" xfId="0" applyNumberFormat="1" applyFont="1" applyBorder="1" applyAlignment="1">
      <alignment horizontal="center"/>
    </xf>
    <xf numFmtId="0" fontId="120" fillId="0" borderId="61" xfId="47863" applyNumberFormat="1" applyFont="1" applyBorder="1" applyAlignment="1">
      <alignment horizontal="right" indent="1"/>
    </xf>
    <xf numFmtId="0" fontId="120" fillId="0" borderId="56" xfId="47863" applyNumberFormat="1" applyFont="1" applyBorder="1" applyAlignment="1">
      <alignment horizontal="right" indent="1"/>
    </xf>
    <xf numFmtId="0" fontId="120" fillId="0" borderId="45" xfId="17901" applyFont="1" applyBorder="1" applyAlignment="1">
      <alignment horizontal="center"/>
    </xf>
    <xf numFmtId="0" fontId="120" fillId="0" borderId="72" xfId="47863" applyNumberFormat="1" applyFont="1" applyBorder="1" applyAlignment="1">
      <alignment horizontal="right" indent="1"/>
    </xf>
    <xf numFmtId="0" fontId="120" fillId="0" borderId="58" xfId="17901" applyFont="1" applyFill="1" applyBorder="1"/>
    <xf numFmtId="170" fontId="121" fillId="0" borderId="0" xfId="0" applyFont="1" applyAlignment="1">
      <alignment horizontal="left" vertical="center" indent="6"/>
    </xf>
    <xf numFmtId="0" fontId="122" fillId="54" borderId="45" xfId="17901" applyFont="1" applyFill="1" applyBorder="1" applyAlignment="1">
      <alignment horizontal="center"/>
    </xf>
    <xf numFmtId="0" fontId="122" fillId="54" borderId="58" xfId="17901" applyFont="1" applyFill="1" applyBorder="1"/>
    <xf numFmtId="0" fontId="120" fillId="54" borderId="51" xfId="17901" applyFont="1" applyFill="1" applyBorder="1" applyAlignment="1">
      <alignment horizontal="center"/>
    </xf>
    <xf numFmtId="3" fontId="120" fillId="54" borderId="57" xfId="47841" applyNumberFormat="1" applyFont="1" applyFill="1" applyBorder="1" applyAlignment="1">
      <alignment horizontal="center"/>
    </xf>
    <xf numFmtId="207" fontId="123" fillId="54" borderId="31" xfId="47863" applyNumberFormat="1" applyFont="1" applyFill="1" applyBorder="1" applyAlignment="1">
      <alignment horizontal="right" indent="1"/>
    </xf>
    <xf numFmtId="2" fontId="123" fillId="54" borderId="50" xfId="47863" applyNumberFormat="1" applyFont="1" applyFill="1" applyBorder="1" applyAlignment="1"/>
    <xf numFmtId="230" fontId="123" fillId="54" borderId="31" xfId="47863" applyNumberFormat="1" applyFont="1" applyFill="1" applyBorder="1" applyAlignment="1">
      <alignment horizontal="right" indent="1"/>
    </xf>
    <xf numFmtId="207" fontId="123" fillId="54" borderId="57" xfId="47863" applyNumberFormat="1" applyFont="1" applyFill="1" applyBorder="1" applyAlignment="1">
      <alignment horizontal="right" indent="1"/>
    </xf>
    <xf numFmtId="207" fontId="123" fillId="54" borderId="65" xfId="47863" applyNumberFormat="1" applyFont="1" applyFill="1" applyBorder="1" applyAlignment="1">
      <alignment horizontal="right" indent="1"/>
    </xf>
    <xf numFmtId="170" fontId="121" fillId="0" borderId="0" xfId="0" applyFont="1" applyAlignment="1">
      <alignment vertical="center"/>
    </xf>
    <xf numFmtId="207" fontId="123" fillId="0" borderId="61" xfId="47863" applyNumberFormat="1" applyFont="1" applyBorder="1" applyAlignment="1">
      <alignment horizontal="right" indent="1"/>
    </xf>
    <xf numFmtId="207" fontId="123" fillId="0" borderId="56" xfId="47863" applyNumberFormat="1" applyFont="1" applyBorder="1" applyAlignment="1">
      <alignment horizontal="right" indent="1"/>
    </xf>
    <xf numFmtId="0" fontId="120" fillId="0" borderId="58" xfId="17901" applyFont="1" applyBorder="1"/>
    <xf numFmtId="170" fontId="121" fillId="0" borderId="0" xfId="0" applyFont="1" applyAlignment="1">
      <alignment horizontal="left" vertical="center" indent="15"/>
    </xf>
    <xf numFmtId="0" fontId="120" fillId="0" borderId="67" xfId="17901" applyFont="1" applyFill="1" applyBorder="1" applyAlignment="1">
      <alignment horizontal="center"/>
    </xf>
    <xf numFmtId="0" fontId="120" fillId="0" borderId="59" xfId="17901" applyFont="1" applyBorder="1"/>
    <xf numFmtId="0" fontId="120" fillId="0" borderId="67" xfId="17901" applyFont="1" applyBorder="1" applyAlignment="1">
      <alignment horizontal="center"/>
    </xf>
    <xf numFmtId="207" fontId="123" fillId="0" borderId="62" xfId="47863" applyNumberFormat="1" applyFont="1" applyBorder="1" applyAlignment="1">
      <alignment horizontal="right" indent="1"/>
    </xf>
    <xf numFmtId="207" fontId="123" fillId="0" borderId="66" xfId="47863" applyNumberFormat="1" applyFont="1" applyBorder="1" applyAlignment="1">
      <alignment horizontal="right" indent="1"/>
    </xf>
    <xf numFmtId="170" fontId="124" fillId="0" borderId="0" xfId="0" applyFont="1" applyAlignment="1">
      <alignment vertical="center"/>
    </xf>
    <xf numFmtId="3" fontId="122" fillId="53" borderId="26" xfId="0" applyNumberFormat="1" applyFont="1" applyFill="1" applyBorder="1" applyAlignment="1">
      <alignment horizontal="center"/>
    </xf>
    <xf numFmtId="4" fontId="122" fillId="53" borderId="27" xfId="0" applyNumberFormat="1" applyFont="1" applyFill="1" applyBorder="1" applyAlignment="1">
      <alignment horizontal="left"/>
    </xf>
    <xf numFmtId="4" fontId="120" fillId="53" borderId="27" xfId="0" applyNumberFormat="1" applyFont="1" applyFill="1" applyBorder="1"/>
    <xf numFmtId="4" fontId="120" fillId="53" borderId="27" xfId="0" applyNumberFormat="1" applyFont="1" applyFill="1" applyBorder="1" applyAlignment="1">
      <alignment horizontal="right"/>
    </xf>
    <xf numFmtId="0" fontId="123" fillId="53" borderId="27" xfId="47863" applyFont="1" applyFill="1" applyBorder="1"/>
    <xf numFmtId="4" fontId="125" fillId="53" borderId="27" xfId="47863" applyNumberFormat="1" applyFont="1" applyFill="1" applyBorder="1" applyAlignment="1">
      <alignment horizontal="center"/>
    </xf>
    <xf numFmtId="230" fontId="125" fillId="53" borderId="27" xfId="47863" applyNumberFormat="1" applyFont="1" applyFill="1" applyBorder="1" applyAlignment="1">
      <alignment horizontal="center"/>
    </xf>
    <xf numFmtId="230" fontId="123" fillId="53" borderId="27" xfId="47863" applyNumberFormat="1" applyFont="1" applyFill="1" applyBorder="1"/>
    <xf numFmtId="207" fontId="123" fillId="53" borderId="27" xfId="47863" applyNumberFormat="1" applyFont="1" applyFill="1" applyBorder="1"/>
    <xf numFmtId="4" fontId="123" fillId="53" borderId="28" xfId="47863" applyNumberFormat="1" applyFont="1" applyFill="1" applyBorder="1"/>
    <xf numFmtId="4" fontId="120" fillId="51" borderId="45" xfId="0" applyNumberFormat="1" applyFont="1" applyFill="1" applyBorder="1" applyAlignment="1">
      <alignment horizontal="center"/>
    </xf>
    <xf numFmtId="4" fontId="120" fillId="0" borderId="58" xfId="0" applyNumberFormat="1" applyFont="1" applyFill="1" applyBorder="1"/>
    <xf numFmtId="4" fontId="120" fillId="0" borderId="45" xfId="0" applyNumberFormat="1" applyFont="1" applyFill="1" applyBorder="1" applyAlignment="1">
      <alignment horizontal="center"/>
    </xf>
    <xf numFmtId="207" fontId="123" fillId="0" borderId="33" xfId="47863" applyNumberFormat="1" applyFont="1" applyBorder="1" applyAlignment="1">
      <alignment horizontal="right" indent="1"/>
    </xf>
    <xf numFmtId="207" fontId="123" fillId="0" borderId="44" xfId="47863" applyNumberFormat="1" applyFont="1" applyBorder="1" applyAlignment="1">
      <alignment horizontal="right" indent="1"/>
    </xf>
    <xf numFmtId="0" fontId="120" fillId="51" borderId="45" xfId="17901" applyFont="1" applyFill="1" applyBorder="1" applyAlignment="1">
      <alignment horizontal="center"/>
    </xf>
    <xf numFmtId="0" fontId="120" fillId="51" borderId="58" xfId="17901" applyFont="1" applyFill="1" applyBorder="1"/>
    <xf numFmtId="4" fontId="120" fillId="51" borderId="29" xfId="47841" applyNumberFormat="1" applyFont="1" applyFill="1" applyBorder="1" applyAlignment="1">
      <alignment horizontal="center"/>
    </xf>
    <xf numFmtId="207" fontId="123" fillId="51" borderId="61" xfId="47863" applyNumberFormat="1" applyFont="1" applyFill="1" applyBorder="1" applyAlignment="1">
      <alignment horizontal="right" indent="1"/>
    </xf>
    <xf numFmtId="207" fontId="123" fillId="51" borderId="56" xfId="47863" applyNumberFormat="1" applyFont="1" applyFill="1" applyBorder="1" applyAlignment="1">
      <alignment horizontal="right" indent="1"/>
    </xf>
    <xf numFmtId="2" fontId="120" fillId="51" borderId="45" xfId="17901" applyNumberFormat="1" applyFont="1" applyFill="1" applyBorder="1" applyAlignment="1">
      <alignment horizontal="center"/>
    </xf>
    <xf numFmtId="207" fontId="123" fillId="0" borderId="61" xfId="47863" applyNumberFormat="1" applyFont="1" applyFill="1" applyBorder="1" applyAlignment="1">
      <alignment horizontal="right" indent="1"/>
    </xf>
    <xf numFmtId="207" fontId="123" fillId="0" borderId="56" xfId="47863" applyNumberFormat="1" applyFont="1" applyFill="1" applyBorder="1" applyAlignment="1">
      <alignment horizontal="right" indent="1"/>
    </xf>
    <xf numFmtId="4" fontId="122" fillId="53" borderId="26" xfId="0" applyNumberFormat="1" applyFont="1" applyFill="1" applyBorder="1" applyAlignment="1">
      <alignment horizontal="center"/>
    </xf>
    <xf numFmtId="2" fontId="123" fillId="53" borderId="28" xfId="47863" applyNumberFormat="1" applyFont="1" applyFill="1" applyBorder="1"/>
    <xf numFmtId="0" fontId="122" fillId="57" borderId="43" xfId="17901" applyFont="1" applyFill="1" applyBorder="1" applyAlignment="1">
      <alignment horizontal="center"/>
    </xf>
    <xf numFmtId="0" fontId="122" fillId="57" borderId="32" xfId="17901" applyFont="1" applyFill="1" applyBorder="1"/>
    <xf numFmtId="0" fontId="120" fillId="57" borderId="68" xfId="17901" applyFont="1" applyFill="1" applyBorder="1" applyAlignment="1">
      <alignment horizontal="center"/>
    </xf>
    <xf numFmtId="3" fontId="120" fillId="57" borderId="37" xfId="47841" applyNumberFormat="1" applyFont="1" applyFill="1" applyBorder="1" applyAlignment="1">
      <alignment horizontal="right"/>
    </xf>
    <xf numFmtId="207" fontId="123" fillId="57" borderId="37" xfId="47863" applyNumberFormat="1" applyFont="1" applyFill="1" applyBorder="1" applyAlignment="1">
      <alignment horizontal="right" indent="1"/>
    </xf>
    <xf numFmtId="2" fontId="123" fillId="57" borderId="48" xfId="47863" applyNumberFormat="1" applyFont="1" applyFill="1" applyBorder="1" applyAlignment="1">
      <alignment horizontal="right" indent="1"/>
    </xf>
    <xf numFmtId="230" fontId="123" fillId="57" borderId="37" xfId="47863" applyNumberFormat="1" applyFont="1" applyFill="1" applyBorder="1" applyAlignment="1">
      <alignment horizontal="right" indent="1"/>
    </xf>
    <xf numFmtId="207" fontId="123" fillId="57" borderId="48" xfId="47863" applyNumberFormat="1" applyFont="1" applyFill="1" applyBorder="1" applyAlignment="1">
      <alignment horizontal="right" indent="1"/>
    </xf>
    <xf numFmtId="170" fontId="121" fillId="0" borderId="0" xfId="0" applyFont="1" applyAlignment="1">
      <alignment horizontal="left" vertical="center" indent="9"/>
    </xf>
    <xf numFmtId="0" fontId="122" fillId="50" borderId="43" xfId="17901" applyFont="1" applyFill="1" applyBorder="1" applyAlignment="1">
      <alignment horizontal="center"/>
    </xf>
    <xf numFmtId="0" fontId="122" fillId="50" borderId="32" xfId="17901" applyFont="1" applyFill="1" applyBorder="1"/>
    <xf numFmtId="0" fontId="120" fillId="50" borderId="49" xfId="17901" applyFont="1" applyFill="1" applyBorder="1" applyAlignment="1">
      <alignment horizontal="center"/>
    </xf>
    <xf numFmtId="3" fontId="120" fillId="50" borderId="31" xfId="47841" applyNumberFormat="1" applyFont="1" applyFill="1" applyBorder="1" applyAlignment="1">
      <alignment horizontal="right"/>
    </xf>
    <xf numFmtId="207" fontId="123" fillId="50" borderId="31" xfId="47863" applyNumberFormat="1" applyFont="1" applyFill="1" applyBorder="1" applyAlignment="1">
      <alignment horizontal="right" indent="1"/>
    </xf>
    <xf numFmtId="2" fontId="123" fillId="50" borderId="50" xfId="47863" applyNumberFormat="1" applyFont="1" applyFill="1" applyBorder="1" applyAlignment="1">
      <alignment horizontal="right" indent="1"/>
    </xf>
    <xf numFmtId="230" fontId="123" fillId="50" borderId="31" xfId="47863" applyNumberFormat="1" applyFont="1" applyFill="1" applyBorder="1" applyAlignment="1">
      <alignment horizontal="right" indent="1"/>
    </xf>
    <xf numFmtId="207" fontId="123" fillId="50" borderId="57" xfId="47863" applyNumberFormat="1" applyFont="1" applyFill="1" applyBorder="1" applyAlignment="1">
      <alignment horizontal="right" indent="1"/>
    </xf>
    <xf numFmtId="207" fontId="123" fillId="50" borderId="65" xfId="47863" applyNumberFormat="1" applyFont="1" applyFill="1" applyBorder="1" applyAlignment="1">
      <alignment horizontal="right" indent="1"/>
    </xf>
    <xf numFmtId="207" fontId="123" fillId="0" borderId="57" xfId="47863" applyNumberFormat="1" applyFont="1" applyBorder="1" applyAlignment="1">
      <alignment horizontal="right" indent="1"/>
    </xf>
    <xf numFmtId="0" fontId="122" fillId="57" borderId="45" xfId="17901" applyFont="1" applyFill="1" applyBorder="1" applyAlignment="1">
      <alignment horizontal="center"/>
    </xf>
    <xf numFmtId="0" fontId="122" fillId="57" borderId="58" xfId="17901" applyFont="1" applyFill="1" applyBorder="1"/>
    <xf numFmtId="0" fontId="120" fillId="57" borderId="51" xfId="17901" applyFont="1" applyFill="1" applyBorder="1" applyAlignment="1">
      <alignment horizontal="center"/>
    </xf>
    <xf numFmtId="3" fontId="120" fillId="57" borderId="57" xfId="47841" applyNumberFormat="1" applyFont="1" applyFill="1" applyBorder="1" applyAlignment="1">
      <alignment horizontal="right"/>
    </xf>
    <xf numFmtId="207" fontId="123" fillId="57" borderId="57" xfId="47863" applyNumberFormat="1" applyFont="1" applyFill="1" applyBorder="1" applyAlignment="1">
      <alignment horizontal="right" indent="1"/>
    </xf>
    <xf numFmtId="2" fontId="123" fillId="57" borderId="65" xfId="47863" applyNumberFormat="1" applyFont="1" applyFill="1" applyBorder="1" applyAlignment="1">
      <alignment horizontal="right" indent="1"/>
    </xf>
    <xf numFmtId="230" fontId="123" fillId="57" borderId="57" xfId="47863" applyNumberFormat="1" applyFont="1" applyFill="1" applyBorder="1" applyAlignment="1">
      <alignment horizontal="right" indent="1"/>
    </xf>
    <xf numFmtId="230" fontId="120" fillId="57" borderId="57" xfId="47841" applyNumberFormat="1" applyFont="1" applyFill="1" applyBorder="1" applyAlignment="1">
      <alignment horizontal="right"/>
    </xf>
    <xf numFmtId="207" fontId="123" fillId="57" borderId="65" xfId="47863" applyNumberFormat="1" applyFont="1" applyFill="1" applyBorder="1" applyAlignment="1">
      <alignment horizontal="right" indent="1"/>
    </xf>
    <xf numFmtId="3" fontId="120" fillId="57" borderId="70" xfId="47841" applyNumberFormat="1" applyFont="1" applyFill="1" applyBorder="1" applyAlignment="1">
      <alignment horizontal="right"/>
    </xf>
    <xf numFmtId="207" fontId="123" fillId="57" borderId="70" xfId="47863" applyNumberFormat="1" applyFont="1" applyFill="1" applyBorder="1" applyAlignment="1">
      <alignment horizontal="right" indent="1"/>
    </xf>
    <xf numFmtId="2" fontId="123" fillId="57" borderId="73" xfId="47863" applyNumberFormat="1" applyFont="1" applyFill="1" applyBorder="1" applyAlignment="1">
      <alignment horizontal="right" indent="1"/>
    </xf>
    <xf numFmtId="230" fontId="123" fillId="57" borderId="51" xfId="47863" applyNumberFormat="1" applyFont="1" applyFill="1" applyBorder="1" applyAlignment="1">
      <alignment horizontal="right" indent="1"/>
    </xf>
    <xf numFmtId="230" fontId="123" fillId="57" borderId="70" xfId="47863" applyNumberFormat="1" applyFont="1" applyFill="1" applyBorder="1" applyAlignment="1">
      <alignment horizontal="right" indent="1"/>
    </xf>
    <xf numFmtId="4" fontId="122" fillId="55" borderId="26" xfId="0" applyNumberFormat="1" applyFont="1" applyFill="1" applyBorder="1" applyAlignment="1">
      <alignment horizontal="center"/>
    </xf>
    <xf numFmtId="4" fontId="122" fillId="55" borderId="27" xfId="0" applyNumberFormat="1" applyFont="1" applyFill="1" applyBorder="1" applyAlignment="1">
      <alignment horizontal="left"/>
    </xf>
    <xf numFmtId="4" fontId="120" fillId="55" borderId="27" xfId="0" applyNumberFormat="1" applyFont="1" applyFill="1" applyBorder="1" applyAlignment="1">
      <alignment horizontal="center"/>
    </xf>
    <xf numFmtId="4" fontId="120" fillId="55" borderId="27" xfId="0" applyNumberFormat="1" applyFont="1" applyFill="1" applyBorder="1" applyAlignment="1">
      <alignment horizontal="right"/>
    </xf>
    <xf numFmtId="0" fontId="123" fillId="55" borderId="27" xfId="47863" applyFont="1" applyFill="1" applyBorder="1"/>
    <xf numFmtId="230" fontId="123" fillId="55" borderId="27" xfId="47863" applyNumberFormat="1" applyFont="1" applyFill="1" applyBorder="1"/>
    <xf numFmtId="207" fontId="123" fillId="55" borderId="27" xfId="47863" applyNumberFormat="1" applyFont="1" applyFill="1" applyBorder="1"/>
    <xf numFmtId="2" fontId="123" fillId="55" borderId="28" xfId="47863" applyNumberFormat="1" applyFont="1" applyFill="1" applyBorder="1"/>
    <xf numFmtId="170" fontId="77" fillId="0" borderId="0" xfId="0" applyFont="1"/>
    <xf numFmtId="207" fontId="123" fillId="50" borderId="37" xfId="47863" applyNumberFormat="1" applyFont="1" applyFill="1" applyBorder="1" applyAlignment="1">
      <alignment horizontal="right" indent="1"/>
    </xf>
    <xf numFmtId="207" fontId="123" fillId="50" borderId="48" xfId="47863" applyNumberFormat="1" applyFont="1" applyFill="1" applyBorder="1" applyAlignment="1">
      <alignment horizontal="right" indent="1"/>
    </xf>
    <xf numFmtId="195" fontId="120" fillId="0" borderId="45" xfId="17901" applyNumberFormat="1" applyFont="1" applyFill="1" applyBorder="1" applyAlignment="1">
      <alignment horizontal="center"/>
    </xf>
    <xf numFmtId="4" fontId="120" fillId="0" borderId="67" xfId="0" applyNumberFormat="1" applyFont="1" applyFill="1" applyBorder="1" applyAlignment="1">
      <alignment horizontal="center"/>
    </xf>
    <xf numFmtId="207" fontId="123" fillId="0" borderId="57" xfId="47863" applyNumberFormat="1" applyFont="1" applyFill="1" applyBorder="1" applyAlignment="1">
      <alignment horizontal="right" indent="1"/>
    </xf>
    <xf numFmtId="0" fontId="120" fillId="50" borderId="51" xfId="17901" applyFont="1" applyFill="1" applyBorder="1" applyAlignment="1">
      <alignment horizontal="center"/>
    </xf>
    <xf numFmtId="4" fontId="123" fillId="55" borderId="28" xfId="47863" applyNumberFormat="1" applyFont="1" applyFill="1" applyBorder="1"/>
    <xf numFmtId="4" fontId="120" fillId="51" borderId="58" xfId="0" applyNumberFormat="1" applyFont="1" applyFill="1" applyBorder="1" applyAlignment="1">
      <alignment horizontal="left"/>
    </xf>
    <xf numFmtId="4" fontId="120" fillId="51" borderId="15" xfId="0" applyNumberFormat="1" applyFont="1" applyFill="1" applyBorder="1" applyAlignment="1">
      <alignment horizontal="center"/>
    </xf>
    <xf numFmtId="207" fontId="126" fillId="51" borderId="61" xfId="47863" applyNumberFormat="1" applyFont="1" applyFill="1" applyBorder="1"/>
    <xf numFmtId="0" fontId="126" fillId="51" borderId="56" xfId="47863" applyFont="1" applyFill="1" applyBorder="1"/>
    <xf numFmtId="0" fontId="120" fillId="0" borderId="43" xfId="17901" applyFont="1" applyFill="1" applyBorder="1" applyAlignment="1">
      <alignment horizontal="center"/>
    </xf>
    <xf numFmtId="0" fontId="120" fillId="0" borderId="32" xfId="17901" applyFont="1" applyFill="1" applyBorder="1"/>
    <xf numFmtId="4" fontId="120" fillId="0" borderId="43" xfId="0" applyNumberFormat="1" applyFont="1" applyFill="1" applyBorder="1" applyAlignment="1">
      <alignment horizontal="center"/>
    </xf>
    <xf numFmtId="207" fontId="123" fillId="0" borderId="31" xfId="47863" applyNumberFormat="1" applyFont="1" applyBorder="1" applyAlignment="1">
      <alignment horizontal="right" indent="1"/>
    </xf>
    <xf numFmtId="0" fontId="120" fillId="57" borderId="49" xfId="17901" applyFont="1" applyFill="1" applyBorder="1" applyAlignment="1">
      <alignment horizontal="center"/>
    </xf>
    <xf numFmtId="3" fontId="120" fillId="57" borderId="31" xfId="47841" applyNumberFormat="1" applyFont="1" applyFill="1" applyBorder="1" applyAlignment="1">
      <alignment horizontal="right"/>
    </xf>
    <xf numFmtId="207" fontId="123" fillId="57" borderId="31" xfId="47863" applyNumberFormat="1" applyFont="1" applyFill="1" applyBorder="1" applyAlignment="1">
      <alignment horizontal="right" indent="1"/>
    </xf>
    <xf numFmtId="2" fontId="123" fillId="57" borderId="50" xfId="47863" applyNumberFormat="1" applyFont="1" applyFill="1" applyBorder="1" applyAlignment="1">
      <alignment horizontal="right" indent="1"/>
    </xf>
    <xf numFmtId="230" fontId="123" fillId="57" borderId="31" xfId="47863" applyNumberFormat="1" applyFont="1" applyFill="1" applyBorder="1" applyAlignment="1">
      <alignment horizontal="right" indent="1"/>
    </xf>
    <xf numFmtId="0" fontId="127" fillId="50" borderId="32" xfId="17901" applyFont="1" applyFill="1" applyBorder="1"/>
    <xf numFmtId="0" fontId="120" fillId="50" borderId="52" xfId="17901" applyFont="1" applyFill="1" applyBorder="1" applyAlignment="1">
      <alignment horizontal="center"/>
    </xf>
    <xf numFmtId="4" fontId="120" fillId="51" borderId="43" xfId="0" applyNumberFormat="1" applyFont="1" applyFill="1" applyBorder="1" applyAlignment="1">
      <alignment horizontal="center"/>
    </xf>
    <xf numFmtId="0" fontId="120" fillId="0" borderId="0" xfId="17901" applyFont="1" applyFill="1" applyBorder="1"/>
    <xf numFmtId="207" fontId="123" fillId="0" borderId="0" xfId="47863" applyNumberFormat="1" applyFont="1" applyFill="1" applyBorder="1" applyAlignment="1">
      <alignment horizontal="right" indent="1"/>
    </xf>
    <xf numFmtId="207" fontId="123" fillId="0" borderId="47" xfId="47863" applyNumberFormat="1" applyFont="1" applyFill="1" applyBorder="1" applyAlignment="1">
      <alignment horizontal="right" indent="1"/>
    </xf>
    <xf numFmtId="0" fontId="127" fillId="50" borderId="58" xfId="17901" applyFont="1" applyFill="1" applyBorder="1"/>
    <xf numFmtId="0" fontId="120" fillId="50" borderId="69" xfId="17901" applyFont="1" applyFill="1" applyBorder="1" applyAlignment="1">
      <alignment horizontal="center"/>
    </xf>
    <xf numFmtId="3" fontId="120" fillId="50" borderId="57" xfId="47841" applyNumberFormat="1" applyFont="1" applyFill="1" applyBorder="1" applyAlignment="1">
      <alignment horizontal="right"/>
    </xf>
    <xf numFmtId="2" fontId="123" fillId="50" borderId="65" xfId="47863" applyNumberFormat="1" applyFont="1" applyFill="1" applyBorder="1" applyAlignment="1">
      <alignment horizontal="right" indent="1"/>
    </xf>
    <xf numFmtId="230" fontId="123" fillId="50" borderId="57" xfId="47863" applyNumberFormat="1" applyFont="1" applyFill="1" applyBorder="1" applyAlignment="1">
      <alignment horizontal="right" indent="1"/>
    </xf>
    <xf numFmtId="4" fontId="120" fillId="51" borderId="58" xfId="0" applyNumberFormat="1" applyFont="1" applyFill="1" applyBorder="1"/>
    <xf numFmtId="207" fontId="126" fillId="51" borderId="31" xfId="47863" applyNumberFormat="1" applyFont="1" applyFill="1" applyBorder="1"/>
    <xf numFmtId="0" fontId="126" fillId="51" borderId="44" xfId="47863" applyFont="1" applyFill="1" applyBorder="1"/>
    <xf numFmtId="0" fontId="122" fillId="50" borderId="58" xfId="17901" applyFont="1" applyFill="1" applyBorder="1"/>
    <xf numFmtId="2" fontId="122" fillId="57" borderId="43" xfId="17901" applyNumberFormat="1" applyFont="1" applyFill="1" applyBorder="1" applyAlignment="1">
      <alignment horizontal="center"/>
    </xf>
    <xf numFmtId="189" fontId="122" fillId="50" borderId="43" xfId="0" applyNumberFormat="1" applyFont="1" applyFill="1" applyBorder="1" applyAlignment="1">
      <alignment horizontal="center"/>
    </xf>
    <xf numFmtId="4" fontId="122" fillId="50" borderId="32" xfId="0" applyNumberFormat="1" applyFont="1" applyFill="1" applyBorder="1" applyAlignment="1">
      <alignment horizontal="left"/>
    </xf>
    <xf numFmtId="4" fontId="120" fillId="50" borderId="49" xfId="0" applyNumberFormat="1" applyFont="1" applyFill="1" applyBorder="1" applyAlignment="1">
      <alignment horizontal="center"/>
    </xf>
    <xf numFmtId="4" fontId="120" fillId="50" borderId="31" xfId="0" applyNumberFormat="1" applyFont="1" applyFill="1" applyBorder="1" applyAlignment="1">
      <alignment horizontal="right"/>
    </xf>
    <xf numFmtId="4" fontId="120" fillId="50" borderId="31" xfId="47841" applyNumberFormat="1" applyFont="1" applyFill="1" applyBorder="1" applyAlignment="1">
      <alignment horizontal="center"/>
    </xf>
    <xf numFmtId="230" fontId="120" fillId="50" borderId="31" xfId="47841" applyNumberFormat="1" applyFont="1" applyFill="1" applyBorder="1" applyAlignment="1">
      <alignment horizontal="center"/>
    </xf>
    <xf numFmtId="207" fontId="126" fillId="50" borderId="57" xfId="47863" applyNumberFormat="1" applyFont="1" applyFill="1" applyBorder="1"/>
    <xf numFmtId="0" fontId="126" fillId="50" borderId="65" xfId="47863" applyFont="1" applyFill="1" applyBorder="1"/>
    <xf numFmtId="189" fontId="120" fillId="0" borderId="43" xfId="0" applyNumberFormat="1" applyFont="1" applyFill="1" applyBorder="1" applyAlignment="1">
      <alignment horizontal="center"/>
    </xf>
    <xf numFmtId="0" fontId="120" fillId="0" borderId="31" xfId="17901" applyFont="1" applyFill="1" applyBorder="1"/>
    <xf numFmtId="4" fontId="120" fillId="50" borderId="51" xfId="0" applyNumberFormat="1" applyFont="1" applyFill="1" applyBorder="1" applyAlignment="1">
      <alignment horizontal="center"/>
    </xf>
    <xf numFmtId="4" fontId="120" fillId="50" borderId="57" xfId="0" applyNumberFormat="1" applyFont="1" applyFill="1" applyBorder="1" applyAlignment="1">
      <alignment horizontal="right"/>
    </xf>
    <xf numFmtId="4" fontId="122" fillId="57" borderId="49" xfId="0" applyNumberFormat="1" applyFont="1" applyFill="1" applyBorder="1" applyAlignment="1">
      <alignment horizontal="center"/>
    </xf>
    <xf numFmtId="4" fontId="122" fillId="57" borderId="74" xfId="0" applyNumberFormat="1" applyFont="1" applyFill="1" applyBorder="1" applyAlignment="1">
      <alignment horizontal="left"/>
    </xf>
    <xf numFmtId="4" fontId="120" fillId="57" borderId="49" xfId="0" applyNumberFormat="1" applyFont="1" applyFill="1" applyBorder="1" applyAlignment="1">
      <alignment horizontal="center"/>
    </xf>
    <xf numFmtId="4" fontId="120" fillId="57" borderId="31" xfId="0" applyNumberFormat="1" applyFont="1" applyFill="1" applyBorder="1" applyAlignment="1">
      <alignment horizontal="right"/>
    </xf>
    <xf numFmtId="0" fontId="126" fillId="57" borderId="31" xfId="47863" applyFont="1" applyFill="1" applyBorder="1"/>
    <xf numFmtId="230" fontId="126" fillId="57" borderId="31" xfId="47863" applyNumberFormat="1" applyFont="1" applyFill="1" applyBorder="1"/>
    <xf numFmtId="207" fontId="126" fillId="57" borderId="37" xfId="47863" applyNumberFormat="1" applyFont="1" applyFill="1" applyBorder="1"/>
    <xf numFmtId="0" fontId="126" fillId="57" borderId="48" xfId="47863" applyFont="1" applyFill="1" applyBorder="1"/>
    <xf numFmtId="4" fontId="120" fillId="0" borderId="58" xfId="0" applyNumberFormat="1" applyFont="1" applyFill="1" applyBorder="1" applyAlignment="1">
      <alignment horizontal="left"/>
    </xf>
    <xf numFmtId="207" fontId="126" fillId="0" borderId="57" xfId="47863" applyNumberFormat="1" applyFont="1" applyFill="1" applyBorder="1"/>
    <xf numFmtId="0" fontId="126" fillId="0" borderId="56" xfId="47863" applyFont="1" applyFill="1" applyBorder="1"/>
    <xf numFmtId="170" fontId="121" fillId="0" borderId="0" xfId="0" applyFont="1" applyAlignment="1">
      <alignment horizontal="left" vertical="center" indent="13"/>
    </xf>
    <xf numFmtId="207" fontId="126" fillId="0" borderId="31" xfId="47863" applyNumberFormat="1" applyFont="1" applyFill="1" applyBorder="1"/>
    <xf numFmtId="0" fontId="126" fillId="0" borderId="44" xfId="47863" applyFont="1" applyFill="1" applyBorder="1"/>
    <xf numFmtId="4" fontId="120" fillId="0" borderId="71" xfId="0" applyNumberFormat="1" applyFont="1" applyFill="1" applyBorder="1"/>
    <xf numFmtId="207" fontId="123" fillId="0" borderId="63" xfId="47863" applyNumberFormat="1" applyFont="1" applyFill="1" applyBorder="1"/>
    <xf numFmtId="0" fontId="123" fillId="0" borderId="66" xfId="47863" applyFont="1" applyFill="1" applyBorder="1"/>
    <xf numFmtId="0" fontId="122" fillId="57" borderId="56" xfId="17901" applyFont="1" applyFill="1" applyBorder="1"/>
    <xf numFmtId="0" fontId="120" fillId="0" borderId="43" xfId="47869" applyFont="1" applyFill="1" applyBorder="1" applyAlignment="1">
      <alignment horizontal="center"/>
    </xf>
    <xf numFmtId="0" fontId="120" fillId="0" borderId="32" xfId="47869" applyFont="1" applyFill="1" applyBorder="1"/>
    <xf numFmtId="207" fontId="123" fillId="0" borderId="31" xfId="47863" applyNumberFormat="1" applyFont="1" applyFill="1" applyBorder="1" applyAlignment="1">
      <alignment horizontal="right" indent="1"/>
    </xf>
    <xf numFmtId="207" fontId="123" fillId="0" borderId="44" xfId="47863" applyNumberFormat="1" applyFont="1" applyFill="1" applyBorder="1" applyAlignment="1">
      <alignment horizontal="right" indent="1"/>
    </xf>
    <xf numFmtId="0" fontId="120" fillId="0" borderId="58" xfId="47869" applyFont="1" applyFill="1" applyBorder="1"/>
    <xf numFmtId="0" fontId="120" fillId="0" borderId="51" xfId="47869" applyFont="1" applyFill="1" applyBorder="1" applyAlignment="1">
      <alignment horizontal="center"/>
    </xf>
    <xf numFmtId="0" fontId="120" fillId="0" borderId="32" xfId="47869" applyFont="1" applyBorder="1"/>
    <xf numFmtId="0" fontId="120" fillId="0" borderId="43" xfId="47869" applyFont="1" applyBorder="1" applyAlignment="1">
      <alignment horizontal="center"/>
    </xf>
    <xf numFmtId="0" fontId="120" fillId="0" borderId="45" xfId="47869" applyFont="1" applyFill="1" applyBorder="1" applyAlignment="1">
      <alignment horizontal="center"/>
    </xf>
    <xf numFmtId="0" fontId="120" fillId="0" borderId="58" xfId="47869" applyFont="1" applyBorder="1"/>
    <xf numFmtId="0" fontId="120" fillId="0" borderId="45" xfId="47869" applyFont="1" applyBorder="1" applyAlignment="1">
      <alignment horizontal="center"/>
    </xf>
    <xf numFmtId="0" fontId="120" fillId="0" borderId="40" xfId="17901" applyFont="1" applyFill="1" applyBorder="1"/>
    <xf numFmtId="0" fontId="120" fillId="0" borderId="46" xfId="17901" applyFont="1" applyBorder="1" applyAlignment="1">
      <alignment horizontal="center"/>
    </xf>
    <xf numFmtId="0" fontId="120" fillId="0" borderId="51" xfId="17901" applyFont="1" applyBorder="1" applyAlignment="1">
      <alignment horizontal="center"/>
    </xf>
    <xf numFmtId="0" fontId="120" fillId="0" borderId="59" xfId="17901" applyFont="1" applyFill="1" applyBorder="1"/>
    <xf numFmtId="0" fontId="120" fillId="0" borderId="49" xfId="17901" applyFont="1" applyBorder="1" applyAlignment="1">
      <alignment horizontal="center"/>
    </xf>
    <xf numFmtId="0" fontId="120" fillId="0" borderId="43" xfId="17901" applyFont="1" applyBorder="1" applyAlignment="1">
      <alignment horizontal="center"/>
    </xf>
    <xf numFmtId="4" fontId="77" fillId="0" borderId="0" xfId="0" applyNumberFormat="1" applyFont="1" applyBorder="1"/>
    <xf numFmtId="4" fontId="120" fillId="0" borderId="15" xfId="47841" applyNumberFormat="1" applyFont="1" applyFill="1" applyBorder="1" applyAlignment="1">
      <alignment horizontal="center"/>
    </xf>
    <xf numFmtId="0" fontId="120" fillId="0" borderId="71" xfId="17901" applyFont="1" applyFill="1" applyBorder="1"/>
    <xf numFmtId="207" fontId="123" fillId="0" borderId="70" xfId="47863" applyNumberFormat="1" applyFont="1" applyFill="1" applyBorder="1" applyAlignment="1">
      <alignment horizontal="right" indent="1"/>
    </xf>
    <xf numFmtId="189" fontId="120" fillId="0" borderId="43" xfId="17901" applyNumberFormat="1" applyFont="1" applyFill="1" applyBorder="1" applyAlignment="1">
      <alignment horizontal="center"/>
    </xf>
    <xf numFmtId="207" fontId="125" fillId="0" borderId="70" xfId="47863" applyNumberFormat="1" applyFont="1" applyBorder="1" applyAlignment="1">
      <alignment horizontal="center"/>
    </xf>
    <xf numFmtId="4" fontId="125" fillId="0" borderId="56" xfId="47863" applyNumberFormat="1" applyFont="1" applyBorder="1" applyAlignment="1">
      <alignment horizontal="center"/>
    </xf>
    <xf numFmtId="4" fontId="120" fillId="0" borderId="71" xfId="0" applyNumberFormat="1" applyFont="1" applyBorder="1"/>
    <xf numFmtId="207" fontId="123" fillId="0" borderId="70" xfId="47863" applyNumberFormat="1" applyFont="1" applyBorder="1"/>
    <xf numFmtId="0" fontId="123" fillId="0" borderId="56" xfId="47863" applyFont="1" applyBorder="1"/>
    <xf numFmtId="4" fontId="105" fillId="0" borderId="34" xfId="17901" applyNumberFormat="1" applyFont="1" applyBorder="1" applyAlignment="1">
      <alignment vertical="center"/>
    </xf>
    <xf numFmtId="4" fontId="105" fillId="0" borderId="35" xfId="17901" applyNumberFormat="1" applyFont="1" applyBorder="1" applyAlignment="1">
      <alignment vertical="center"/>
    </xf>
    <xf numFmtId="4" fontId="106" fillId="0" borderId="35" xfId="17901" applyNumberFormat="1" applyFont="1" applyFill="1" applyBorder="1" applyAlignment="1">
      <alignment horizontal="right" vertical="center"/>
    </xf>
    <xf numFmtId="4" fontId="105" fillId="50" borderId="35" xfId="17901" applyNumberFormat="1" applyFont="1" applyFill="1" applyBorder="1" applyAlignment="1">
      <alignment vertical="center"/>
    </xf>
    <xf numFmtId="4" fontId="105" fillId="0" borderId="35" xfId="17901" applyNumberFormat="1" applyFont="1" applyFill="1" applyBorder="1" applyAlignment="1">
      <alignment vertical="center"/>
    </xf>
    <xf numFmtId="4" fontId="106" fillId="0" borderId="35" xfId="17901" applyNumberFormat="1" applyFont="1" applyFill="1" applyBorder="1" applyAlignment="1">
      <alignment vertical="center"/>
    </xf>
    <xf numFmtId="4" fontId="106" fillId="50" borderId="35" xfId="17901" applyNumberFormat="1" applyFont="1" applyFill="1" applyBorder="1" applyAlignment="1">
      <alignment vertical="center"/>
    </xf>
    <xf numFmtId="4" fontId="106" fillId="0" borderId="87" xfId="17901" applyNumberFormat="1" applyFont="1" applyFill="1" applyBorder="1" applyAlignment="1">
      <alignment vertical="center"/>
    </xf>
    <xf numFmtId="4" fontId="7" fillId="50" borderId="35" xfId="17901" applyNumberFormat="1" applyFont="1" applyFill="1" applyBorder="1" applyAlignment="1">
      <alignment vertical="center"/>
    </xf>
    <xf numFmtId="4" fontId="100" fillId="0" borderId="35" xfId="0" applyNumberFormat="1" applyFont="1" applyFill="1" applyBorder="1" applyAlignment="1">
      <alignment horizontal="right"/>
    </xf>
    <xf numFmtId="4" fontId="7" fillId="50" borderId="35" xfId="0" applyNumberFormat="1" applyFont="1" applyFill="1" applyBorder="1" applyAlignment="1">
      <alignment horizontal="center"/>
    </xf>
    <xf numFmtId="4" fontId="106" fillId="0" borderId="35" xfId="17901" applyNumberFormat="1" applyFont="1" applyBorder="1" applyAlignment="1">
      <alignment vertical="center"/>
    </xf>
    <xf numFmtId="4" fontId="106" fillId="0" borderId="36" xfId="17901" applyNumberFormat="1" applyFont="1" applyBorder="1" applyAlignment="1">
      <alignment vertical="center"/>
    </xf>
    <xf numFmtId="0" fontId="118" fillId="56" borderId="81" xfId="47864" applyFont="1" applyFill="1" applyBorder="1" applyAlignment="1">
      <alignment horizontal="left" vertical="center" wrapText="1"/>
    </xf>
    <xf numFmtId="0" fontId="118" fillId="56" borderId="82" xfId="47864" applyFont="1" applyFill="1" applyBorder="1" applyAlignment="1">
      <alignment horizontal="left" vertical="center" wrapText="1"/>
    </xf>
    <xf numFmtId="0" fontId="118" fillId="56" borderId="85" xfId="47864" applyFont="1" applyFill="1" applyBorder="1" applyAlignment="1">
      <alignment horizontal="left" vertical="center" wrapText="1"/>
    </xf>
    <xf numFmtId="0" fontId="118" fillId="56" borderId="86" xfId="47864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4" fontId="114" fillId="51" borderId="54" xfId="0" applyNumberFormat="1" applyFont="1" applyFill="1" applyBorder="1" applyAlignment="1">
      <alignment horizontal="center" vertical="center"/>
    </xf>
    <xf numFmtId="4" fontId="114" fillId="51" borderId="42" xfId="0" applyNumberFormat="1" applyFont="1" applyFill="1" applyBorder="1" applyAlignment="1">
      <alignment horizontal="center" vertical="center"/>
    </xf>
    <xf numFmtId="170" fontId="0" fillId="0" borderId="42" xfId="0" applyBorder="1" applyAlignment="1"/>
    <xf numFmtId="170" fontId="0" fillId="0" borderId="53" xfId="0" applyBorder="1" applyAlignment="1"/>
    <xf numFmtId="170" fontId="114" fillId="52" borderId="55" xfId="0" applyFont="1" applyFill="1" applyBorder="1" applyAlignment="1">
      <alignment horizontal="center" vertical="center" wrapText="1"/>
    </xf>
    <xf numFmtId="170" fontId="114" fillId="52" borderId="88" xfId="0" applyFont="1" applyFill="1" applyBorder="1" applyAlignment="1">
      <alignment horizontal="center" vertical="center" wrapText="1"/>
    </xf>
    <xf numFmtId="170" fontId="0" fillId="0" borderId="88" xfId="0" applyBorder="1" applyAlignment="1">
      <alignment horizontal="center" vertical="center" wrapText="1"/>
    </xf>
    <xf numFmtId="170" fontId="0" fillId="0" borderId="89" xfId="0" applyBorder="1" applyAlignment="1">
      <alignment horizontal="center" vertical="center" wrapText="1"/>
    </xf>
    <xf numFmtId="0" fontId="118" fillId="56" borderId="77" xfId="47864" applyFont="1" applyFill="1" applyBorder="1" applyAlignment="1">
      <alignment horizontal="left" vertical="center" wrapText="1"/>
    </xf>
    <xf numFmtId="0" fontId="118" fillId="56" borderId="78" xfId="47864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18" fillId="56" borderId="75" xfId="47864" applyFont="1" applyFill="1" applyBorder="1" applyAlignment="1">
      <alignment horizontal="left" vertical="center" wrapText="1"/>
    </xf>
    <xf numFmtId="0" fontId="118" fillId="56" borderId="76" xfId="47864" applyFont="1" applyFill="1" applyBorder="1" applyAlignment="1">
      <alignment horizontal="left" vertical="center" wrapText="1"/>
    </xf>
    <xf numFmtId="0" fontId="118" fillId="56" borderId="83" xfId="47864" applyFont="1" applyFill="1" applyBorder="1" applyAlignment="1">
      <alignment horizontal="left" vertical="center" wrapText="1"/>
    </xf>
    <xf numFmtId="0" fontId="118" fillId="56" borderId="84" xfId="47864" applyFont="1" applyFill="1" applyBorder="1" applyAlignment="1">
      <alignment horizontal="left" vertical="center" wrapText="1"/>
    </xf>
    <xf numFmtId="0" fontId="118" fillId="56" borderId="79" xfId="47864" applyFont="1" applyFill="1" applyBorder="1" applyAlignment="1">
      <alignment horizontal="left" vertical="center" wrapText="1"/>
    </xf>
    <xf numFmtId="0" fontId="118" fillId="56" borderId="80" xfId="47864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center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9966FF"/>
      <color rgb="FFFF6565"/>
      <color rgb="FFFFFF00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678656</xdr:colOff>
      <xdr:row>159</xdr:row>
      <xdr:rowOff>130968</xdr:rowOff>
    </xdr:from>
    <xdr:to>
      <xdr:col>5</xdr:col>
      <xdr:colOff>271462</xdr:colOff>
      <xdr:row>162</xdr:row>
      <xdr:rowOff>88106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37156" y="39695437"/>
          <a:ext cx="14382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0"/>
  <sheetViews>
    <sheetView tabSelected="1" zoomScale="80" zoomScaleNormal="80" workbookViewId="0">
      <selection activeCell="D151" sqref="D151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4.1406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34"/>
      <c r="B1" s="35"/>
      <c r="C1" s="34"/>
      <c r="D1" s="35"/>
      <c r="E1" s="36"/>
      <c r="F1" s="34"/>
      <c r="G1" s="34"/>
      <c r="H1" s="69"/>
      <c r="I1" s="34"/>
      <c r="J1" s="34"/>
      <c r="K1" s="34"/>
    </row>
    <row r="2" spans="1:12" ht="69.75" customHeight="1" thickBot="1">
      <c r="A2" s="34"/>
      <c r="B2" s="305"/>
      <c r="C2" s="306"/>
      <c r="D2" s="306"/>
      <c r="E2" s="306"/>
      <c r="F2" s="306"/>
      <c r="G2" s="306"/>
      <c r="H2" s="306"/>
      <c r="I2" s="306"/>
      <c r="J2" s="307"/>
      <c r="K2" s="308"/>
    </row>
    <row r="3" spans="1:12" ht="65.25" customHeight="1" thickBot="1">
      <c r="B3" s="309" t="s">
        <v>268</v>
      </c>
      <c r="C3" s="310"/>
      <c r="D3" s="310"/>
      <c r="E3" s="310"/>
      <c r="F3" s="310"/>
      <c r="G3" s="310"/>
      <c r="H3" s="310"/>
      <c r="I3" s="310"/>
      <c r="J3" s="311"/>
      <c r="K3" s="312"/>
    </row>
    <row r="4" spans="1:12" ht="40.5" customHeight="1">
      <c r="B4" s="316" t="s">
        <v>255</v>
      </c>
      <c r="C4" s="317"/>
      <c r="D4" s="313" t="s">
        <v>231</v>
      </c>
      <c r="E4" s="315"/>
      <c r="F4" s="314"/>
      <c r="G4" s="315"/>
      <c r="H4" s="86" t="s">
        <v>269</v>
      </c>
      <c r="I4" s="313" t="s">
        <v>232</v>
      </c>
      <c r="J4" s="314"/>
      <c r="K4" s="89"/>
    </row>
    <row r="5" spans="1:12" ht="40.5" customHeight="1">
      <c r="B5" s="320" t="s">
        <v>120</v>
      </c>
      <c r="C5" s="321"/>
      <c r="D5" s="299" t="s">
        <v>230</v>
      </c>
      <c r="E5" s="304"/>
      <c r="F5" s="300"/>
      <c r="G5" s="304"/>
      <c r="H5" s="87" t="s">
        <v>263</v>
      </c>
      <c r="I5" s="299" t="s">
        <v>232</v>
      </c>
      <c r="J5" s="300"/>
      <c r="K5" s="90"/>
    </row>
    <row r="6" spans="1:12" ht="40.5" customHeight="1" thickBot="1">
      <c r="B6" s="318" t="s">
        <v>105</v>
      </c>
      <c r="C6" s="319"/>
      <c r="D6" s="301" t="s">
        <v>229</v>
      </c>
      <c r="E6" s="303"/>
      <c r="F6" s="302"/>
      <c r="G6" s="303"/>
      <c r="H6" s="88" t="s">
        <v>264</v>
      </c>
      <c r="I6" s="301" t="s">
        <v>233</v>
      </c>
      <c r="J6" s="302"/>
      <c r="K6" s="91"/>
    </row>
    <row r="7" spans="1:12" ht="40.5" customHeight="1" thickBot="1">
      <c r="B7" s="318" t="s">
        <v>237</v>
      </c>
      <c r="C7" s="319"/>
      <c r="D7" s="301"/>
      <c r="E7" s="303"/>
      <c r="F7" s="302"/>
      <c r="G7" s="303"/>
      <c r="H7" s="88"/>
      <c r="I7" s="301" t="s">
        <v>233</v>
      </c>
      <c r="J7" s="302"/>
      <c r="K7" s="91" t="e">
        <f>I11+I13+J133</f>
        <v>#DIV/0!</v>
      </c>
    </row>
    <row r="8" spans="1:12" ht="42.75" customHeight="1" thickBot="1">
      <c r="B8" s="45" t="s">
        <v>3</v>
      </c>
      <c r="C8" s="45" t="s">
        <v>13</v>
      </c>
      <c r="D8" s="45" t="s">
        <v>11</v>
      </c>
      <c r="E8" s="45" t="s">
        <v>12</v>
      </c>
      <c r="F8" s="46" t="s">
        <v>66</v>
      </c>
      <c r="G8" s="46" t="s">
        <v>148</v>
      </c>
      <c r="H8" s="46" t="s">
        <v>36</v>
      </c>
      <c r="I8" s="55" t="s">
        <v>147</v>
      </c>
      <c r="J8" s="54" t="s">
        <v>121</v>
      </c>
      <c r="K8" s="46" t="s">
        <v>122</v>
      </c>
    </row>
    <row r="9" spans="1:12" ht="19.5" thickBot="1">
      <c r="B9" s="47" t="s">
        <v>78</v>
      </c>
      <c r="C9" s="48" t="s">
        <v>88</v>
      </c>
      <c r="D9" s="49"/>
      <c r="E9" s="50"/>
      <c r="F9" s="51"/>
      <c r="G9" s="53"/>
      <c r="H9" s="51"/>
      <c r="I9" s="56"/>
      <c r="J9" s="72" t="e">
        <f>K9/K138</f>
        <v>#DIV/0!</v>
      </c>
      <c r="K9" s="58">
        <f>+G10+G14+G16+G21</f>
        <v>0</v>
      </c>
    </row>
    <row r="10" spans="1:12" ht="18.75">
      <c r="B10" s="52" t="s">
        <v>37</v>
      </c>
      <c r="C10" s="57" t="s">
        <v>49</v>
      </c>
      <c r="D10" s="59"/>
      <c r="E10" s="60"/>
      <c r="F10" s="61"/>
      <c r="G10" s="64">
        <f>SUM(G11:G13)</f>
        <v>0</v>
      </c>
      <c r="H10" s="63"/>
      <c r="I10" s="65"/>
      <c r="J10" s="68"/>
      <c r="K10" s="62"/>
    </row>
    <row r="11" spans="1:12" s="93" customFormat="1" ht="15">
      <c r="B11" s="94" t="s">
        <v>86</v>
      </c>
      <c r="C11" s="95" t="s">
        <v>87</v>
      </c>
      <c r="D11" s="94" t="s">
        <v>5</v>
      </c>
      <c r="E11" s="96">
        <v>1</v>
      </c>
      <c r="F11" s="96"/>
      <c r="G11" s="97">
        <f t="shared" ref="G11:G13" si="0">E11*F11</f>
        <v>0</v>
      </c>
      <c r="H11" s="98" t="e">
        <f t="shared" ref="H11:I13" si="1">+F11/$K$138</f>
        <v>#DIV/0!</v>
      </c>
      <c r="I11" s="99" t="e">
        <f t="shared" si="1"/>
        <v>#DIV/0!</v>
      </c>
      <c r="J11" s="100"/>
      <c r="K11" s="101"/>
    </row>
    <row r="12" spans="1:12" s="93" customFormat="1" ht="15">
      <c r="B12" s="94" t="s">
        <v>91</v>
      </c>
      <c r="C12" s="95" t="s">
        <v>219</v>
      </c>
      <c r="D12" s="102" t="s">
        <v>5</v>
      </c>
      <c r="E12" s="96">
        <v>1</v>
      </c>
      <c r="F12" s="96"/>
      <c r="G12" s="97"/>
      <c r="H12" s="98" t="e">
        <f t="shared" si="1"/>
        <v>#DIV/0!</v>
      </c>
      <c r="I12" s="99" t="e">
        <f t="shared" si="1"/>
        <v>#DIV/0!</v>
      </c>
      <c r="J12" s="103"/>
      <c r="K12" s="101"/>
    </row>
    <row r="13" spans="1:12" s="93" customFormat="1" ht="15">
      <c r="B13" s="94" t="s">
        <v>220</v>
      </c>
      <c r="C13" s="104" t="s">
        <v>241</v>
      </c>
      <c r="D13" s="102" t="s">
        <v>5</v>
      </c>
      <c r="E13" s="96">
        <v>1</v>
      </c>
      <c r="F13" s="96"/>
      <c r="G13" s="97">
        <f t="shared" si="0"/>
        <v>0</v>
      </c>
      <c r="H13" s="98" t="e">
        <f t="shared" si="1"/>
        <v>#DIV/0!</v>
      </c>
      <c r="I13" s="99" t="e">
        <f t="shared" si="1"/>
        <v>#DIV/0!</v>
      </c>
      <c r="J13" s="100"/>
      <c r="K13" s="101"/>
      <c r="L13" s="105"/>
    </row>
    <row r="14" spans="1:12" s="93" customFormat="1" ht="18.75">
      <c r="B14" s="106" t="s">
        <v>38</v>
      </c>
      <c r="C14" s="107" t="s">
        <v>61</v>
      </c>
      <c r="D14" s="108"/>
      <c r="E14" s="109"/>
      <c r="F14" s="110"/>
      <c r="G14" s="111">
        <f>SUM(G15:G15)</f>
        <v>0</v>
      </c>
      <c r="H14" s="112"/>
      <c r="I14" s="112"/>
      <c r="J14" s="113"/>
      <c r="K14" s="114"/>
      <c r="L14" s="115"/>
    </row>
    <row r="15" spans="1:12" s="93" customFormat="1" ht="18.75">
      <c r="B15" s="94" t="s">
        <v>44</v>
      </c>
      <c r="C15" s="104" t="s">
        <v>47</v>
      </c>
      <c r="D15" s="102" t="s">
        <v>31</v>
      </c>
      <c r="E15" s="96">
        <v>1</v>
      </c>
      <c r="F15" s="96"/>
      <c r="G15" s="97">
        <f t="shared" ref="G15" si="2">E15*F15</f>
        <v>0</v>
      </c>
      <c r="H15" s="98" t="e">
        <f>+F15/$K$138</f>
        <v>#DIV/0!</v>
      </c>
      <c r="I15" s="99" t="e">
        <f>+G15/$K$138</f>
        <v>#DIV/0!</v>
      </c>
      <c r="J15" s="116"/>
      <c r="K15" s="117"/>
      <c r="L15" s="105"/>
    </row>
    <row r="16" spans="1:12" s="93" customFormat="1" ht="18.75">
      <c r="B16" s="106" t="s">
        <v>39</v>
      </c>
      <c r="C16" s="107" t="s">
        <v>62</v>
      </c>
      <c r="D16" s="108"/>
      <c r="E16" s="109"/>
      <c r="F16" s="110"/>
      <c r="G16" s="111">
        <f>SUM(G17:G20)</f>
        <v>0</v>
      </c>
      <c r="H16" s="112"/>
      <c r="I16" s="112"/>
      <c r="J16" s="113"/>
      <c r="K16" s="114"/>
      <c r="L16" s="115"/>
    </row>
    <row r="17" spans="2:12" s="93" customFormat="1" ht="18.75">
      <c r="B17" s="94" t="s">
        <v>45</v>
      </c>
      <c r="C17" s="118" t="s">
        <v>242</v>
      </c>
      <c r="D17" s="102" t="s">
        <v>31</v>
      </c>
      <c r="E17" s="96">
        <v>1</v>
      </c>
      <c r="F17" s="96"/>
      <c r="G17" s="97">
        <f t="shared" ref="G17:G20" si="3">E17*F17</f>
        <v>0</v>
      </c>
      <c r="H17" s="98" t="e">
        <f t="shared" ref="H17:I20" si="4">+F17/$K$138</f>
        <v>#DIV/0!</v>
      </c>
      <c r="I17" s="99" t="e">
        <f t="shared" si="4"/>
        <v>#DIV/0!</v>
      </c>
      <c r="J17" s="116"/>
      <c r="K17" s="117"/>
      <c r="L17" s="119"/>
    </row>
    <row r="18" spans="2:12" s="93" customFormat="1" ht="18.75">
      <c r="B18" s="120" t="s">
        <v>46</v>
      </c>
      <c r="C18" s="121" t="s">
        <v>43</v>
      </c>
      <c r="D18" s="122" t="s">
        <v>31</v>
      </c>
      <c r="E18" s="96">
        <v>1</v>
      </c>
      <c r="F18" s="96"/>
      <c r="G18" s="97">
        <f t="shared" si="3"/>
        <v>0</v>
      </c>
      <c r="H18" s="98" t="e">
        <f t="shared" si="4"/>
        <v>#DIV/0!</v>
      </c>
      <c r="I18" s="99" t="e">
        <f t="shared" si="4"/>
        <v>#DIV/0!</v>
      </c>
      <c r="J18" s="123"/>
      <c r="K18" s="124"/>
      <c r="L18" s="125"/>
    </row>
    <row r="19" spans="2:12" s="93" customFormat="1" ht="18.75">
      <c r="B19" s="94" t="s">
        <v>90</v>
      </c>
      <c r="C19" s="118" t="s">
        <v>77</v>
      </c>
      <c r="D19" s="102" t="s">
        <v>31</v>
      </c>
      <c r="E19" s="96">
        <v>1</v>
      </c>
      <c r="F19" s="96"/>
      <c r="G19" s="97">
        <f t="shared" si="3"/>
        <v>0</v>
      </c>
      <c r="H19" s="98" t="e">
        <f t="shared" si="4"/>
        <v>#DIV/0!</v>
      </c>
      <c r="I19" s="99" t="e">
        <f t="shared" si="4"/>
        <v>#DIV/0!</v>
      </c>
      <c r="J19" s="116"/>
      <c r="K19" s="117"/>
      <c r="L19" s="125"/>
    </row>
    <row r="20" spans="2:12" s="93" customFormat="1" ht="18.75">
      <c r="B20" s="120" t="s">
        <v>89</v>
      </c>
      <c r="C20" s="121" t="s">
        <v>76</v>
      </c>
      <c r="D20" s="102" t="s">
        <v>31</v>
      </c>
      <c r="E20" s="96">
        <v>1</v>
      </c>
      <c r="F20" s="96"/>
      <c r="G20" s="97">
        <f t="shared" si="3"/>
        <v>0</v>
      </c>
      <c r="H20" s="98" t="e">
        <f t="shared" si="4"/>
        <v>#DIV/0!</v>
      </c>
      <c r="I20" s="99" t="e">
        <f t="shared" si="4"/>
        <v>#DIV/0!</v>
      </c>
      <c r="J20" s="123"/>
      <c r="K20" s="124"/>
      <c r="L20" s="125"/>
    </row>
    <row r="21" spans="2:12" s="93" customFormat="1" ht="19.5" thickBot="1">
      <c r="B21" s="106" t="s">
        <v>124</v>
      </c>
      <c r="C21" s="107" t="s">
        <v>63</v>
      </c>
      <c r="D21" s="108"/>
      <c r="E21" s="109"/>
      <c r="F21" s="110"/>
      <c r="G21" s="111"/>
      <c r="H21" s="112"/>
      <c r="I21" s="112"/>
      <c r="J21" s="113"/>
      <c r="K21" s="114"/>
      <c r="L21" s="125"/>
    </row>
    <row r="22" spans="2:12" s="93" customFormat="1" ht="19.5" thickBot="1">
      <c r="B22" s="126" t="s">
        <v>79</v>
      </c>
      <c r="C22" s="127" t="s">
        <v>92</v>
      </c>
      <c r="D22" s="128"/>
      <c r="E22" s="129"/>
      <c r="F22" s="130"/>
      <c r="G22" s="131"/>
      <c r="H22" s="132"/>
      <c r="I22" s="133"/>
      <c r="J22" s="134" t="e">
        <f>K22/K138</f>
        <v>#DIV/0!</v>
      </c>
      <c r="K22" s="135">
        <f>SUM(G23:G24)</f>
        <v>0</v>
      </c>
      <c r="L22" s="119"/>
    </row>
    <row r="23" spans="2:12" s="93" customFormat="1" ht="18.75">
      <c r="B23" s="136" t="s">
        <v>64</v>
      </c>
      <c r="C23" s="137" t="s">
        <v>81</v>
      </c>
      <c r="D23" s="138" t="s">
        <v>2</v>
      </c>
      <c r="E23" s="96"/>
      <c r="F23" s="96"/>
      <c r="G23" s="97">
        <f t="shared" ref="G23:G24" si="5">E23*F23</f>
        <v>0</v>
      </c>
      <c r="H23" s="98" t="e">
        <f>+F23/$K$138</f>
        <v>#DIV/0!</v>
      </c>
      <c r="I23" s="99" t="e">
        <f>+G23/$K$138</f>
        <v>#DIV/0!</v>
      </c>
      <c r="J23" s="139"/>
      <c r="K23" s="140"/>
      <c r="L23" s="119"/>
    </row>
    <row r="24" spans="2:12" s="93" customFormat="1" ht="19.5" thickBot="1">
      <c r="B24" s="136" t="s">
        <v>65</v>
      </c>
      <c r="C24" s="137" t="s">
        <v>80</v>
      </c>
      <c r="D24" s="138" t="s">
        <v>2</v>
      </c>
      <c r="E24" s="96"/>
      <c r="F24" s="96"/>
      <c r="G24" s="97">
        <f t="shared" si="5"/>
        <v>0</v>
      </c>
      <c r="H24" s="98" t="e">
        <f>+F24/$K$138</f>
        <v>#DIV/0!</v>
      </c>
      <c r="I24" s="99" t="e">
        <f>+G24/$K$138</f>
        <v>#DIV/0!</v>
      </c>
      <c r="J24" s="139"/>
      <c r="K24" s="140"/>
      <c r="L24" s="119"/>
    </row>
    <row r="25" spans="2:12" s="93" customFormat="1" ht="19.5" thickBot="1">
      <c r="B25" s="126" t="s">
        <v>125</v>
      </c>
      <c r="C25" s="127" t="s">
        <v>48</v>
      </c>
      <c r="D25" s="128"/>
      <c r="E25" s="129"/>
      <c r="F25" s="131"/>
      <c r="G25" s="131"/>
      <c r="H25" s="132"/>
      <c r="I25" s="132"/>
      <c r="J25" s="134" t="e">
        <f>K25/K138</f>
        <v>#DIV/0!</v>
      </c>
      <c r="K25" s="135">
        <f>SUM(G26:G31)</f>
        <v>0</v>
      </c>
      <c r="L25" s="115"/>
    </row>
    <row r="26" spans="2:12" s="93" customFormat="1" ht="18.75">
      <c r="B26" s="141">
        <v>4.0999999999999996</v>
      </c>
      <c r="C26" s="142" t="s">
        <v>82</v>
      </c>
      <c r="D26" s="141" t="s">
        <v>2</v>
      </c>
      <c r="E26" s="143"/>
      <c r="F26" s="96"/>
      <c r="G26" s="97">
        <f t="shared" ref="G26:G31" si="6">E26*F26</f>
        <v>0</v>
      </c>
      <c r="H26" s="98" t="e">
        <f t="shared" ref="H26:I31" si="7">+F26/$K$138</f>
        <v>#DIV/0!</v>
      </c>
      <c r="I26" s="99" t="e">
        <f t="shared" si="7"/>
        <v>#DIV/0!</v>
      </c>
      <c r="J26" s="144"/>
      <c r="K26" s="145"/>
      <c r="L26" s="115"/>
    </row>
    <row r="27" spans="2:12" s="93" customFormat="1" ht="18.75">
      <c r="B27" s="141">
        <v>4.5999999999999996</v>
      </c>
      <c r="C27" s="142" t="s">
        <v>83</v>
      </c>
      <c r="D27" s="141" t="s">
        <v>2</v>
      </c>
      <c r="E27" s="143"/>
      <c r="F27" s="96"/>
      <c r="G27" s="97">
        <f t="shared" si="6"/>
        <v>0</v>
      </c>
      <c r="H27" s="98" t="e">
        <f t="shared" si="7"/>
        <v>#DIV/0!</v>
      </c>
      <c r="I27" s="99" t="e">
        <f t="shared" si="7"/>
        <v>#DIV/0!</v>
      </c>
      <c r="J27" s="144"/>
      <c r="K27" s="145"/>
      <c r="L27" s="115"/>
    </row>
    <row r="28" spans="2:12" s="93" customFormat="1" ht="18.75">
      <c r="B28" s="141">
        <v>4.7</v>
      </c>
      <c r="C28" s="142" t="s">
        <v>84</v>
      </c>
      <c r="D28" s="141" t="s">
        <v>1</v>
      </c>
      <c r="E28" s="143"/>
      <c r="F28" s="96"/>
      <c r="G28" s="97">
        <f t="shared" si="6"/>
        <v>0</v>
      </c>
      <c r="H28" s="98" t="e">
        <f t="shared" si="7"/>
        <v>#DIV/0!</v>
      </c>
      <c r="I28" s="99" t="e">
        <f t="shared" si="7"/>
        <v>#DIV/0!</v>
      </c>
      <c r="J28" s="144"/>
      <c r="K28" s="145"/>
      <c r="L28" s="115"/>
    </row>
    <row r="29" spans="2:12" s="93" customFormat="1" ht="18.75">
      <c r="B29" s="146">
        <v>4.21</v>
      </c>
      <c r="C29" s="104" t="s">
        <v>10</v>
      </c>
      <c r="D29" s="94" t="s">
        <v>5</v>
      </c>
      <c r="E29" s="96"/>
      <c r="F29" s="96"/>
      <c r="G29" s="97">
        <f t="shared" si="6"/>
        <v>0</v>
      </c>
      <c r="H29" s="98" t="e">
        <f t="shared" si="7"/>
        <v>#DIV/0!</v>
      </c>
      <c r="I29" s="99" t="e">
        <f t="shared" si="7"/>
        <v>#DIV/0!</v>
      </c>
      <c r="J29" s="147"/>
      <c r="K29" s="148"/>
      <c r="L29" s="115"/>
    </row>
    <row r="30" spans="2:12" s="93" customFormat="1" ht="18.75">
      <c r="B30" s="141">
        <v>4.22</v>
      </c>
      <c r="C30" s="104" t="s">
        <v>68</v>
      </c>
      <c r="D30" s="94" t="s">
        <v>5</v>
      </c>
      <c r="E30" s="96"/>
      <c r="F30" s="96"/>
      <c r="G30" s="97">
        <f t="shared" si="6"/>
        <v>0</v>
      </c>
      <c r="H30" s="98" t="e">
        <f t="shared" si="7"/>
        <v>#DIV/0!</v>
      </c>
      <c r="I30" s="99" t="e">
        <f t="shared" si="7"/>
        <v>#DIV/0!</v>
      </c>
      <c r="J30" s="147"/>
      <c r="K30" s="148"/>
      <c r="L30" s="115"/>
    </row>
    <row r="31" spans="2:12" s="93" customFormat="1" ht="19.5" thickBot="1">
      <c r="B31" s="141">
        <v>4.2300000000000004</v>
      </c>
      <c r="C31" s="104" t="s">
        <v>85</v>
      </c>
      <c r="D31" s="94" t="s">
        <v>1</v>
      </c>
      <c r="E31" s="96"/>
      <c r="F31" s="96"/>
      <c r="G31" s="97">
        <f t="shared" si="6"/>
        <v>0</v>
      </c>
      <c r="H31" s="98" t="e">
        <f t="shared" si="7"/>
        <v>#DIV/0!</v>
      </c>
      <c r="I31" s="99" t="e">
        <f t="shared" si="7"/>
        <v>#DIV/0!</v>
      </c>
      <c r="J31" s="147"/>
      <c r="K31" s="148"/>
      <c r="L31" s="115"/>
    </row>
    <row r="32" spans="2:12" s="93" customFormat="1" ht="19.5" thickBot="1">
      <c r="B32" s="149" t="s">
        <v>126</v>
      </c>
      <c r="C32" s="127" t="s">
        <v>98</v>
      </c>
      <c r="D32" s="128"/>
      <c r="E32" s="129"/>
      <c r="F32" s="130"/>
      <c r="G32" s="130"/>
      <c r="H32" s="133"/>
      <c r="I32" s="133"/>
      <c r="J32" s="134" t="e">
        <f>K32/K138</f>
        <v>#DIV/0!</v>
      </c>
      <c r="K32" s="150">
        <f>G33+G34+G41+G43+G46+G47+G48</f>
        <v>0</v>
      </c>
      <c r="L32" s="119"/>
    </row>
    <row r="33" spans="2:12" s="93" customFormat="1" ht="18.75">
      <c r="B33" s="151" t="s">
        <v>127</v>
      </c>
      <c r="C33" s="152" t="s">
        <v>50</v>
      </c>
      <c r="D33" s="153"/>
      <c r="E33" s="154"/>
      <c r="F33" s="155"/>
      <c r="G33" s="156"/>
      <c r="H33" s="157"/>
      <c r="I33" s="157"/>
      <c r="J33" s="155"/>
      <c r="K33" s="158"/>
      <c r="L33" s="125"/>
    </row>
    <row r="34" spans="2:12" s="93" customFormat="1" ht="18.75">
      <c r="B34" s="106" t="s">
        <v>128</v>
      </c>
      <c r="C34" s="107" t="s">
        <v>102</v>
      </c>
      <c r="D34" s="108"/>
      <c r="E34" s="109"/>
      <c r="F34" s="110"/>
      <c r="G34" s="111">
        <f>G35+G37+G38+G40</f>
        <v>0</v>
      </c>
      <c r="H34" s="112"/>
      <c r="I34" s="112"/>
      <c r="J34" s="113"/>
      <c r="K34" s="114"/>
      <c r="L34" s="159"/>
    </row>
    <row r="35" spans="2:12" s="93" customFormat="1" ht="18.75">
      <c r="B35" s="160"/>
      <c r="C35" s="161" t="s">
        <v>93</v>
      </c>
      <c r="D35" s="162"/>
      <c r="E35" s="163"/>
      <c r="F35" s="164"/>
      <c r="G35" s="165">
        <f>SUM(G36:G36)</f>
        <v>0</v>
      </c>
      <c r="H35" s="166"/>
      <c r="I35" s="166"/>
      <c r="J35" s="167"/>
      <c r="K35" s="168"/>
      <c r="L35" s="159"/>
    </row>
    <row r="36" spans="2:12" s="93" customFormat="1" ht="18.75">
      <c r="B36" s="94" t="s">
        <v>129</v>
      </c>
      <c r="C36" s="137" t="s">
        <v>101</v>
      </c>
      <c r="D36" s="138" t="s">
        <v>2</v>
      </c>
      <c r="E36" s="96"/>
      <c r="F36" s="96"/>
      <c r="G36" s="97">
        <f>E36*F36</f>
        <v>0</v>
      </c>
      <c r="H36" s="98" t="e">
        <f>+F36/$K$138</f>
        <v>#DIV/0!</v>
      </c>
      <c r="I36" s="99" t="e">
        <f>+G36/$K$138</f>
        <v>#DIV/0!</v>
      </c>
      <c r="J36" s="169"/>
      <c r="K36" s="117"/>
      <c r="L36" s="159"/>
    </row>
    <row r="37" spans="2:12" s="93" customFormat="1" ht="18.75">
      <c r="B37" s="160"/>
      <c r="C37" s="161" t="s">
        <v>94</v>
      </c>
      <c r="D37" s="162"/>
      <c r="E37" s="163"/>
      <c r="F37" s="164"/>
      <c r="G37" s="165"/>
      <c r="H37" s="166"/>
      <c r="I37" s="166"/>
      <c r="J37" s="167"/>
      <c r="K37" s="168"/>
      <c r="L37" s="159"/>
    </row>
    <row r="38" spans="2:12" s="93" customFormat="1" ht="18.75">
      <c r="B38" s="160"/>
      <c r="C38" s="161" t="s">
        <v>96</v>
      </c>
      <c r="D38" s="162"/>
      <c r="E38" s="163"/>
      <c r="F38" s="164"/>
      <c r="G38" s="165">
        <f>SUM(G39)</f>
        <v>0</v>
      </c>
      <c r="H38" s="166"/>
      <c r="I38" s="166"/>
      <c r="J38" s="167"/>
      <c r="K38" s="168"/>
      <c r="L38" s="159"/>
    </row>
    <row r="39" spans="2:12" s="93" customFormat="1" ht="18.75">
      <c r="B39" s="94" t="s">
        <v>130</v>
      </c>
      <c r="C39" s="137" t="s">
        <v>265</v>
      </c>
      <c r="D39" s="138" t="s">
        <v>2</v>
      </c>
      <c r="E39" s="96"/>
      <c r="F39" s="96"/>
      <c r="G39" s="97">
        <f>E39*F39</f>
        <v>0</v>
      </c>
      <c r="H39" s="98" t="e">
        <f>+F39/$K$138</f>
        <v>#DIV/0!</v>
      </c>
      <c r="I39" s="99" t="e">
        <f>+G39/$K$138</f>
        <v>#DIV/0!</v>
      </c>
      <c r="J39" s="169"/>
      <c r="K39" s="117"/>
      <c r="L39" s="159"/>
    </row>
    <row r="40" spans="2:12" s="93" customFormat="1" ht="18.75">
      <c r="B40" s="160"/>
      <c r="C40" s="161" t="s">
        <v>95</v>
      </c>
      <c r="D40" s="162"/>
      <c r="E40" s="163"/>
      <c r="F40" s="164"/>
      <c r="G40" s="165"/>
      <c r="H40" s="166"/>
      <c r="I40" s="166"/>
      <c r="J40" s="167"/>
      <c r="K40" s="168"/>
      <c r="L40" s="159"/>
    </row>
    <row r="41" spans="2:12" s="93" customFormat="1" ht="18.75">
      <c r="B41" s="170" t="s">
        <v>131</v>
      </c>
      <c r="C41" s="171" t="s">
        <v>99</v>
      </c>
      <c r="D41" s="172"/>
      <c r="E41" s="173"/>
      <c r="F41" s="174"/>
      <c r="G41" s="175">
        <f>SUM(G42:G42)</f>
        <v>0</v>
      </c>
      <c r="H41" s="176"/>
      <c r="I41" s="177"/>
      <c r="J41" s="174"/>
      <c r="K41" s="178"/>
      <c r="L41" s="159"/>
    </row>
    <row r="42" spans="2:12" s="93" customFormat="1" ht="18.75">
      <c r="B42" s="94" t="s">
        <v>132</v>
      </c>
      <c r="C42" s="137" t="s">
        <v>266</v>
      </c>
      <c r="D42" s="138" t="s">
        <v>2</v>
      </c>
      <c r="E42" s="96"/>
      <c r="F42" s="96"/>
      <c r="G42" s="97">
        <f t="shared" ref="G42" si="8">E42*F42</f>
        <v>0</v>
      </c>
      <c r="H42" s="98" t="e">
        <f>+F42/$K$138</f>
        <v>#DIV/0!</v>
      </c>
      <c r="I42" s="99" t="e">
        <f>+G42/$K$138</f>
        <v>#DIV/0!</v>
      </c>
      <c r="J42" s="169"/>
      <c r="K42" s="117"/>
      <c r="L42" s="159"/>
    </row>
    <row r="43" spans="2:12" s="93" customFormat="1" ht="18.75">
      <c r="B43" s="170" t="s">
        <v>133</v>
      </c>
      <c r="C43" s="171" t="s">
        <v>100</v>
      </c>
      <c r="D43" s="172"/>
      <c r="E43" s="173"/>
      <c r="F43" s="174"/>
      <c r="G43" s="175">
        <f>SUM(G44:G45)</f>
        <v>0</v>
      </c>
      <c r="H43" s="176"/>
      <c r="I43" s="177"/>
      <c r="J43" s="174"/>
      <c r="K43" s="178"/>
      <c r="L43" s="159"/>
    </row>
    <row r="44" spans="2:12" s="93" customFormat="1" ht="18.75">
      <c r="B44" s="94" t="s">
        <v>134</v>
      </c>
      <c r="C44" s="137" t="s">
        <v>267</v>
      </c>
      <c r="D44" s="138" t="s">
        <v>2</v>
      </c>
      <c r="E44" s="96"/>
      <c r="F44" s="96"/>
      <c r="G44" s="97">
        <f t="shared" ref="G44:G45" si="9">E44*F44</f>
        <v>0</v>
      </c>
      <c r="H44" s="98" t="e">
        <f>+F44/$K$138</f>
        <v>#DIV/0!</v>
      </c>
      <c r="I44" s="99" t="e">
        <f>+G44/$K$138</f>
        <v>#DIV/0!</v>
      </c>
      <c r="J44" s="169"/>
      <c r="K44" s="117"/>
      <c r="L44" s="159"/>
    </row>
    <row r="45" spans="2:12" s="93" customFormat="1" ht="18.75">
      <c r="B45" s="94" t="s">
        <v>135</v>
      </c>
      <c r="C45" s="137" t="s">
        <v>262</v>
      </c>
      <c r="D45" s="138" t="s">
        <v>55</v>
      </c>
      <c r="E45" s="96"/>
      <c r="F45" s="96"/>
      <c r="G45" s="97">
        <f t="shared" si="9"/>
        <v>0</v>
      </c>
      <c r="H45" s="98" t="e">
        <f>+F45/$K$138</f>
        <v>#DIV/0!</v>
      </c>
      <c r="I45" s="99" t="e">
        <f>+G45/$K$138</f>
        <v>#DIV/0!</v>
      </c>
      <c r="J45" s="169"/>
      <c r="K45" s="117"/>
      <c r="L45" s="159"/>
    </row>
    <row r="46" spans="2:12" s="93" customFormat="1" ht="18.75">
      <c r="B46" s="170" t="s">
        <v>136</v>
      </c>
      <c r="C46" s="171" t="s">
        <v>104</v>
      </c>
      <c r="D46" s="172"/>
      <c r="E46" s="173"/>
      <c r="F46" s="174"/>
      <c r="G46" s="175"/>
      <c r="H46" s="176"/>
      <c r="I46" s="177"/>
      <c r="J46" s="174"/>
      <c r="K46" s="178"/>
      <c r="L46" s="159"/>
    </row>
    <row r="47" spans="2:12" s="93" customFormat="1" ht="18.75">
      <c r="B47" s="170" t="s">
        <v>137</v>
      </c>
      <c r="C47" s="171" t="s">
        <v>106</v>
      </c>
      <c r="D47" s="172"/>
      <c r="E47" s="173"/>
      <c r="F47" s="174"/>
      <c r="G47" s="175"/>
      <c r="H47" s="176"/>
      <c r="I47" s="177"/>
      <c r="J47" s="174"/>
      <c r="K47" s="178"/>
      <c r="L47" s="159"/>
    </row>
    <row r="48" spans="2:12" s="93" customFormat="1" ht="19.5" thickBot="1">
      <c r="B48" s="170"/>
      <c r="C48" s="171" t="s">
        <v>97</v>
      </c>
      <c r="D48" s="172"/>
      <c r="E48" s="179"/>
      <c r="F48" s="180"/>
      <c r="G48" s="181"/>
      <c r="H48" s="182"/>
      <c r="I48" s="183"/>
      <c r="J48" s="174"/>
      <c r="K48" s="178"/>
      <c r="L48" s="159"/>
    </row>
    <row r="49" spans="2:12" s="93" customFormat="1" ht="19.5" thickBot="1">
      <c r="B49" s="184">
        <v>6</v>
      </c>
      <c r="C49" s="185" t="s">
        <v>238</v>
      </c>
      <c r="D49" s="186"/>
      <c r="E49" s="187"/>
      <c r="F49" s="188"/>
      <c r="G49" s="188"/>
      <c r="H49" s="189"/>
      <c r="I49" s="189"/>
      <c r="J49" s="190" t="e">
        <f>K49/K138</f>
        <v>#DIV/0!</v>
      </c>
      <c r="K49" s="191">
        <f>G50+G52+G53</f>
        <v>0</v>
      </c>
      <c r="L49" s="192"/>
    </row>
    <row r="50" spans="2:12" s="93" customFormat="1" ht="18.75">
      <c r="B50" s="160"/>
      <c r="C50" s="161" t="s">
        <v>107</v>
      </c>
      <c r="D50" s="162"/>
      <c r="E50" s="163"/>
      <c r="F50" s="164"/>
      <c r="G50" s="165">
        <f>SUM(G51:G51)</f>
        <v>0</v>
      </c>
      <c r="H50" s="166"/>
      <c r="I50" s="166"/>
      <c r="J50" s="193"/>
      <c r="K50" s="194"/>
      <c r="L50" s="192"/>
    </row>
    <row r="51" spans="2:12" s="93" customFormat="1" ht="18.75">
      <c r="B51" s="195">
        <v>6.8</v>
      </c>
      <c r="C51" s="137" t="s">
        <v>256</v>
      </c>
      <c r="D51" s="196" t="s">
        <v>1</v>
      </c>
      <c r="E51" s="96"/>
      <c r="F51" s="96"/>
      <c r="G51" s="97">
        <f t="shared" ref="G51" si="10">E51*F51</f>
        <v>0</v>
      </c>
      <c r="H51" s="98" t="e">
        <f>+F51/$K$138</f>
        <v>#DIV/0!</v>
      </c>
      <c r="I51" s="99" t="e">
        <f>+G51/$K$138</f>
        <v>#DIV/0!</v>
      </c>
      <c r="J51" s="197"/>
      <c r="K51" s="148"/>
      <c r="L51" s="192"/>
    </row>
    <row r="52" spans="2:12" s="93" customFormat="1" ht="18.75">
      <c r="B52" s="160"/>
      <c r="C52" s="161" t="s">
        <v>108</v>
      </c>
      <c r="D52" s="198"/>
      <c r="E52" s="163"/>
      <c r="F52" s="164"/>
      <c r="G52" s="165"/>
      <c r="H52" s="166"/>
      <c r="I52" s="166"/>
      <c r="J52" s="167"/>
      <c r="K52" s="168"/>
      <c r="L52" s="192"/>
    </row>
    <row r="53" spans="2:12" s="93" customFormat="1" ht="19.5" thickBot="1">
      <c r="B53" s="160"/>
      <c r="C53" s="161" t="s">
        <v>112</v>
      </c>
      <c r="D53" s="198"/>
      <c r="E53" s="163"/>
      <c r="F53" s="164"/>
      <c r="G53" s="165"/>
      <c r="H53" s="166"/>
      <c r="I53" s="166"/>
      <c r="J53" s="167"/>
      <c r="K53" s="168"/>
      <c r="L53" s="192"/>
    </row>
    <row r="54" spans="2:12" s="93" customFormat="1" ht="19.5" thickBot="1">
      <c r="B54" s="184">
        <v>7</v>
      </c>
      <c r="C54" s="185" t="s">
        <v>113</v>
      </c>
      <c r="D54" s="186"/>
      <c r="E54" s="187"/>
      <c r="F54" s="188"/>
      <c r="G54" s="188"/>
      <c r="H54" s="189"/>
      <c r="I54" s="189"/>
      <c r="J54" s="190" t="e">
        <f>K54/K138</f>
        <v>#DIV/0!</v>
      </c>
      <c r="K54" s="199">
        <f>SUM(G55:G55)</f>
        <v>0</v>
      </c>
      <c r="L54" s="192"/>
    </row>
    <row r="55" spans="2:12" s="93" customFormat="1" ht="21.75" thickBot="1">
      <c r="B55" s="136" t="s">
        <v>75</v>
      </c>
      <c r="C55" s="200" t="s">
        <v>114</v>
      </c>
      <c r="D55" s="136" t="s">
        <v>1</v>
      </c>
      <c r="E55" s="201"/>
      <c r="F55" s="96"/>
      <c r="G55" s="97">
        <f>E55*F55</f>
        <v>0</v>
      </c>
      <c r="H55" s="98" t="e">
        <f>+F55/$K$138</f>
        <v>#DIV/0!</v>
      </c>
      <c r="I55" s="99" t="e">
        <f>+G55/$K$138</f>
        <v>#DIV/0!</v>
      </c>
      <c r="J55" s="202"/>
      <c r="K55" s="203"/>
      <c r="L55" s="192"/>
    </row>
    <row r="56" spans="2:12" s="93" customFormat="1" ht="19.5" thickBot="1">
      <c r="B56" s="184">
        <v>8</v>
      </c>
      <c r="C56" s="185" t="s">
        <v>6</v>
      </c>
      <c r="D56" s="186"/>
      <c r="E56" s="187"/>
      <c r="F56" s="188"/>
      <c r="G56" s="188"/>
      <c r="H56" s="189"/>
      <c r="I56" s="189"/>
      <c r="J56" s="190" t="e">
        <f>K56/K138</f>
        <v>#DIV/0!</v>
      </c>
      <c r="K56" s="191">
        <f>G57+G59</f>
        <v>0</v>
      </c>
      <c r="L56" s="192"/>
    </row>
    <row r="57" spans="2:12" s="93" customFormat="1" ht="18.75">
      <c r="B57" s="160"/>
      <c r="C57" s="161" t="s">
        <v>109</v>
      </c>
      <c r="D57" s="162"/>
      <c r="E57" s="163"/>
      <c r="F57" s="164"/>
      <c r="G57" s="165">
        <f>SUM(G58:G58)</f>
        <v>0</v>
      </c>
      <c r="H57" s="166"/>
      <c r="I57" s="166"/>
      <c r="J57" s="193"/>
      <c r="K57" s="194"/>
      <c r="L57" s="192"/>
    </row>
    <row r="58" spans="2:12" s="93" customFormat="1" ht="19.5" thickBot="1">
      <c r="B58" s="204">
        <v>8.1</v>
      </c>
      <c r="C58" s="205" t="s">
        <v>110</v>
      </c>
      <c r="D58" s="206" t="s">
        <v>2</v>
      </c>
      <c r="E58" s="96"/>
      <c r="F58" s="96"/>
      <c r="G58" s="97">
        <f t="shared" ref="G58" si="11">E58*F58</f>
        <v>0</v>
      </c>
      <c r="H58" s="98" t="e">
        <f>+F58/$K$138</f>
        <v>#DIV/0!</v>
      </c>
      <c r="I58" s="99" t="e">
        <f>+G58/$K$138</f>
        <v>#DIV/0!</v>
      </c>
      <c r="J58" s="207"/>
      <c r="K58" s="140"/>
      <c r="L58" s="192"/>
    </row>
    <row r="59" spans="2:12" s="93" customFormat="1" ht="19.5" hidden="1" thickBot="1">
      <c r="B59" s="160"/>
      <c r="C59" s="161" t="s">
        <v>111</v>
      </c>
      <c r="D59" s="162"/>
      <c r="E59" s="163"/>
      <c r="F59" s="164"/>
      <c r="G59" s="165"/>
      <c r="H59" s="166"/>
      <c r="I59" s="166"/>
      <c r="J59" s="167"/>
      <c r="K59" s="168"/>
      <c r="L59" s="192"/>
    </row>
    <row r="60" spans="2:12" s="93" customFormat="1" ht="19.5" thickBot="1">
      <c r="B60" s="184" t="s">
        <v>138</v>
      </c>
      <c r="C60" s="185" t="s">
        <v>52</v>
      </c>
      <c r="D60" s="186"/>
      <c r="E60" s="187"/>
      <c r="F60" s="188"/>
      <c r="G60" s="188"/>
      <c r="H60" s="189"/>
      <c r="I60" s="189"/>
      <c r="J60" s="190" t="e">
        <f>K60/K138</f>
        <v>#DIV/0!</v>
      </c>
      <c r="K60" s="191">
        <f>G61+G68+G69</f>
        <v>0</v>
      </c>
      <c r="L60" s="115"/>
    </row>
    <row r="61" spans="2:12" s="93" customFormat="1" ht="18.75">
      <c r="B61" s="151" t="s">
        <v>139</v>
      </c>
      <c r="C61" s="152" t="s">
        <v>117</v>
      </c>
      <c r="D61" s="208"/>
      <c r="E61" s="209"/>
      <c r="F61" s="210"/>
      <c r="G61" s="211">
        <f>G62+G65+G67</f>
        <v>0</v>
      </c>
      <c r="H61" s="212"/>
      <c r="I61" s="212"/>
      <c r="J61" s="155"/>
      <c r="K61" s="158"/>
      <c r="L61" s="115"/>
    </row>
    <row r="62" spans="2:12" s="93" customFormat="1" ht="18.75">
      <c r="B62" s="160" t="s">
        <v>140</v>
      </c>
      <c r="C62" s="213" t="s">
        <v>118</v>
      </c>
      <c r="D62" s="214"/>
      <c r="E62" s="163"/>
      <c r="F62" s="164"/>
      <c r="G62" s="165">
        <f>SUM(G63:G64)</f>
        <v>0</v>
      </c>
      <c r="H62" s="166"/>
      <c r="I62" s="166"/>
      <c r="J62" s="167"/>
      <c r="K62" s="168"/>
      <c r="L62" s="115"/>
    </row>
    <row r="63" spans="2:12" s="93" customFormat="1" ht="18.75">
      <c r="B63" s="215" t="s">
        <v>141</v>
      </c>
      <c r="C63" s="137" t="s">
        <v>115</v>
      </c>
      <c r="D63" s="138" t="s">
        <v>1</v>
      </c>
      <c r="E63" s="96"/>
      <c r="F63" s="96"/>
      <c r="G63" s="97">
        <f t="shared" ref="G63:G64" si="12">E63*F63</f>
        <v>0</v>
      </c>
      <c r="H63" s="98" t="e">
        <f>+F63/$K$138</f>
        <v>#DIV/0!</v>
      </c>
      <c r="I63" s="99" t="e">
        <f>+G63/$K$138</f>
        <v>#DIV/0!</v>
      </c>
      <c r="J63" s="207"/>
      <c r="K63" s="140"/>
      <c r="L63" s="115"/>
    </row>
    <row r="64" spans="2:12" s="93" customFormat="1" ht="18.75">
      <c r="B64" s="94" t="s">
        <v>142</v>
      </c>
      <c r="C64" s="216" t="s">
        <v>257</v>
      </c>
      <c r="D64" s="138" t="s">
        <v>1</v>
      </c>
      <c r="E64" s="96"/>
      <c r="F64" s="96"/>
      <c r="G64" s="97">
        <f t="shared" si="12"/>
        <v>0</v>
      </c>
      <c r="H64" s="98" t="e">
        <f>+F64/$K$138</f>
        <v>#DIV/0!</v>
      </c>
      <c r="I64" s="99" t="e">
        <f>+G64/$K$138</f>
        <v>#DIV/0!</v>
      </c>
      <c r="J64" s="217"/>
      <c r="K64" s="218"/>
      <c r="L64" s="192"/>
    </row>
    <row r="65" spans="2:17" s="93" customFormat="1" ht="18.75">
      <c r="B65" s="160" t="s">
        <v>143</v>
      </c>
      <c r="C65" s="219" t="s">
        <v>119</v>
      </c>
      <c r="D65" s="220"/>
      <c r="E65" s="221"/>
      <c r="F65" s="167"/>
      <c r="G65" s="222">
        <f>SUM(G66:G66)</f>
        <v>0</v>
      </c>
      <c r="H65" s="223"/>
      <c r="I65" s="223"/>
      <c r="J65" s="167"/>
      <c r="K65" s="168"/>
      <c r="L65" s="192"/>
    </row>
    <row r="66" spans="2:17" s="93" customFormat="1" ht="21">
      <c r="B66" s="215" t="s">
        <v>144</v>
      </c>
      <c r="C66" s="224" t="s">
        <v>116</v>
      </c>
      <c r="D66" s="138" t="s">
        <v>1</v>
      </c>
      <c r="E66" s="96"/>
      <c r="F66" s="96"/>
      <c r="G66" s="97">
        <f t="shared" ref="G66" si="13">E66*F66</f>
        <v>0</v>
      </c>
      <c r="H66" s="98" t="e">
        <f>+F66/$K$138</f>
        <v>#DIV/0!</v>
      </c>
      <c r="I66" s="99" t="e">
        <f>+G66/$K$138</f>
        <v>#DIV/0!</v>
      </c>
      <c r="J66" s="225"/>
      <c r="K66" s="226"/>
      <c r="L66" s="192"/>
    </row>
    <row r="67" spans="2:17" s="93" customFormat="1" ht="18.75">
      <c r="B67" s="160" t="s">
        <v>145</v>
      </c>
      <c r="C67" s="227" t="s">
        <v>42</v>
      </c>
      <c r="D67" s="198"/>
      <c r="E67" s="221"/>
      <c r="F67" s="167"/>
      <c r="G67" s="222"/>
      <c r="H67" s="223"/>
      <c r="I67" s="223"/>
      <c r="J67" s="167"/>
      <c r="K67" s="168"/>
      <c r="L67" s="115"/>
    </row>
    <row r="68" spans="2:17" s="93" customFormat="1" ht="18.75">
      <c r="B68" s="151" t="s">
        <v>146</v>
      </c>
      <c r="C68" s="152" t="s">
        <v>56</v>
      </c>
      <c r="D68" s="208"/>
      <c r="E68" s="209"/>
      <c r="F68" s="210"/>
      <c r="G68" s="211"/>
      <c r="H68" s="212"/>
      <c r="I68" s="212"/>
      <c r="J68" s="174"/>
      <c r="K68" s="178"/>
      <c r="L68" s="115"/>
    </row>
    <row r="69" spans="2:17" s="93" customFormat="1" ht="18.75">
      <c r="B69" s="228" t="s">
        <v>152</v>
      </c>
      <c r="C69" s="152" t="s">
        <v>153</v>
      </c>
      <c r="D69" s="208"/>
      <c r="E69" s="209"/>
      <c r="F69" s="210"/>
      <c r="G69" s="211">
        <f>G70+G72</f>
        <v>0</v>
      </c>
      <c r="H69" s="212"/>
      <c r="I69" s="212"/>
      <c r="J69" s="174"/>
      <c r="K69" s="178"/>
      <c r="L69" s="192"/>
    </row>
    <row r="70" spans="2:17" s="93" customFormat="1" ht="21">
      <c r="B70" s="229" t="s">
        <v>154</v>
      </c>
      <c r="C70" s="230" t="s">
        <v>53</v>
      </c>
      <c r="D70" s="231"/>
      <c r="E70" s="232"/>
      <c r="F70" s="233"/>
      <c r="G70" s="165">
        <f>SUM(G71:G71)</f>
        <v>0</v>
      </c>
      <c r="H70" s="234"/>
      <c r="I70" s="234"/>
      <c r="J70" s="235"/>
      <c r="K70" s="236"/>
      <c r="L70" s="192"/>
    </row>
    <row r="71" spans="2:17" s="93" customFormat="1" ht="18.75">
      <c r="B71" s="237" t="s">
        <v>156</v>
      </c>
      <c r="C71" s="238" t="s">
        <v>258</v>
      </c>
      <c r="D71" s="138" t="s">
        <v>1</v>
      </c>
      <c r="E71" s="96"/>
      <c r="F71" s="96"/>
      <c r="G71" s="97">
        <f t="shared" ref="G71" si="14">E71*F71</f>
        <v>0</v>
      </c>
      <c r="H71" s="98" t="e">
        <f>+F71/$K$138</f>
        <v>#DIV/0!</v>
      </c>
      <c r="I71" s="99" t="e">
        <f>+G71/$K$138</f>
        <v>#DIV/0!</v>
      </c>
      <c r="J71" s="207"/>
      <c r="K71" s="140"/>
      <c r="L71" s="192"/>
    </row>
    <row r="72" spans="2:17" s="93" customFormat="1" ht="18.75">
      <c r="B72" s="229" t="s">
        <v>155</v>
      </c>
      <c r="C72" s="230" t="s">
        <v>54</v>
      </c>
      <c r="D72" s="239"/>
      <c r="E72" s="240"/>
      <c r="F72" s="164"/>
      <c r="G72" s="165">
        <f>SUM(G73:G73)</f>
        <v>0</v>
      </c>
      <c r="H72" s="166"/>
      <c r="I72" s="166"/>
      <c r="J72" s="167"/>
      <c r="K72" s="168"/>
      <c r="L72" s="192"/>
      <c r="Q72" s="119"/>
    </row>
    <row r="73" spans="2:17" s="93" customFormat="1" ht="19.5" thickBot="1">
      <c r="B73" s="94" t="s">
        <v>157</v>
      </c>
      <c r="C73" s="238" t="s">
        <v>158</v>
      </c>
      <c r="D73" s="138" t="s">
        <v>1</v>
      </c>
      <c r="E73" s="96"/>
      <c r="F73" s="96"/>
      <c r="G73" s="97">
        <f t="shared" ref="G73" si="15">E73*F73</f>
        <v>0</v>
      </c>
      <c r="H73" s="98" t="e">
        <f>+F73/$K$138</f>
        <v>#DIV/0!</v>
      </c>
      <c r="I73" s="99" t="e">
        <f>+G73/$K$138</f>
        <v>#DIV/0!</v>
      </c>
      <c r="J73" s="207"/>
      <c r="K73" s="140"/>
      <c r="L73" s="192"/>
      <c r="Q73" s="119"/>
    </row>
    <row r="74" spans="2:17" s="93" customFormat="1" ht="19.5" thickBot="1">
      <c r="B74" s="184" t="s">
        <v>149</v>
      </c>
      <c r="C74" s="185" t="s">
        <v>163</v>
      </c>
      <c r="D74" s="186"/>
      <c r="E74" s="187"/>
      <c r="F74" s="188"/>
      <c r="G74" s="188"/>
      <c r="H74" s="189"/>
      <c r="I74" s="189"/>
      <c r="J74" s="190" t="e">
        <f>K74/K138</f>
        <v>#DIV/0!</v>
      </c>
      <c r="K74" s="191">
        <f>G75+G77+G79</f>
        <v>0</v>
      </c>
      <c r="Q74" s="119"/>
    </row>
    <row r="75" spans="2:17" s="93" customFormat="1" ht="21">
      <c r="B75" s="241" t="s">
        <v>150</v>
      </c>
      <c r="C75" s="242" t="s">
        <v>162</v>
      </c>
      <c r="D75" s="243"/>
      <c r="E75" s="244"/>
      <c r="F75" s="245"/>
      <c r="G75" s="211">
        <f>SUM(G76:G76)</f>
        <v>0</v>
      </c>
      <c r="H75" s="246"/>
      <c r="I75" s="246"/>
      <c r="J75" s="247"/>
      <c r="K75" s="248"/>
      <c r="Q75" s="115"/>
    </row>
    <row r="76" spans="2:17" s="93" customFormat="1" ht="21">
      <c r="B76" s="206" t="s">
        <v>166</v>
      </c>
      <c r="C76" s="249" t="s">
        <v>214</v>
      </c>
      <c r="D76" s="138" t="s">
        <v>1</v>
      </c>
      <c r="E76" s="96"/>
      <c r="F76" s="96"/>
      <c r="G76" s="97">
        <f t="shared" ref="G76" si="16">E76*F76</f>
        <v>0</v>
      </c>
      <c r="H76" s="98" t="e">
        <f>+F76/$K$138</f>
        <v>#DIV/0!</v>
      </c>
      <c r="I76" s="99" t="e">
        <f>+G76/$K$138</f>
        <v>#DIV/0!</v>
      </c>
      <c r="J76" s="250"/>
      <c r="K76" s="251"/>
      <c r="L76" s="252"/>
      <c r="M76" s="192"/>
      <c r="Q76" s="125"/>
    </row>
    <row r="77" spans="2:17" s="93" customFormat="1" ht="18.75">
      <c r="B77" s="228" t="s">
        <v>151</v>
      </c>
      <c r="C77" s="152" t="s">
        <v>161</v>
      </c>
      <c r="D77" s="208"/>
      <c r="E77" s="209"/>
      <c r="F77" s="210"/>
      <c r="G77" s="211">
        <f>SUM(G78:G78)</f>
        <v>0</v>
      </c>
      <c r="H77" s="212"/>
      <c r="I77" s="212"/>
      <c r="J77" s="174"/>
      <c r="K77" s="178"/>
      <c r="L77" s="119"/>
      <c r="M77" s="192"/>
      <c r="Q77" s="125"/>
    </row>
    <row r="78" spans="2:17" s="93" customFormat="1" ht="21">
      <c r="B78" s="138" t="s">
        <v>69</v>
      </c>
      <c r="C78" s="137" t="s">
        <v>259</v>
      </c>
      <c r="D78" s="138" t="s">
        <v>1</v>
      </c>
      <c r="E78" s="96"/>
      <c r="F78" s="96"/>
      <c r="G78" s="97">
        <f t="shared" ref="G78" si="17">E78*F78</f>
        <v>0</v>
      </c>
      <c r="H78" s="98" t="e">
        <f>+F78/$K$138</f>
        <v>#DIV/0!</v>
      </c>
      <c r="I78" s="99" t="e">
        <f>+G78/$K$138</f>
        <v>#DIV/0!</v>
      </c>
      <c r="J78" s="253"/>
      <c r="K78" s="254"/>
      <c r="L78" s="115"/>
      <c r="M78" s="192"/>
      <c r="Q78" s="125"/>
    </row>
    <row r="79" spans="2:17" s="93" customFormat="1" ht="19.5" thickBot="1">
      <c r="B79" s="228" t="s">
        <v>165</v>
      </c>
      <c r="C79" s="152" t="s">
        <v>160</v>
      </c>
      <c r="D79" s="208"/>
      <c r="E79" s="209"/>
      <c r="F79" s="210"/>
      <c r="G79" s="211"/>
      <c r="H79" s="212"/>
      <c r="I79" s="212"/>
      <c r="J79" s="174"/>
      <c r="K79" s="178"/>
      <c r="L79" s="119"/>
      <c r="M79" s="192"/>
      <c r="Q79" s="119"/>
    </row>
    <row r="80" spans="2:17" s="93" customFormat="1" ht="19.5" thickBot="1">
      <c r="B80" s="184" t="s">
        <v>164</v>
      </c>
      <c r="C80" s="185" t="s">
        <v>51</v>
      </c>
      <c r="D80" s="186"/>
      <c r="E80" s="187"/>
      <c r="F80" s="188"/>
      <c r="G80" s="188"/>
      <c r="H80" s="189"/>
      <c r="I80" s="189"/>
      <c r="J80" s="190" t="e">
        <f>K80/K138</f>
        <v>#DIV/0!</v>
      </c>
      <c r="K80" s="191">
        <f>SUM(G81:G83)</f>
        <v>0</v>
      </c>
      <c r="L80" s="119"/>
      <c r="M80" s="192"/>
      <c r="Q80" s="119"/>
    </row>
    <row r="81" spans="2:17" s="93" customFormat="1" ht="18.75">
      <c r="B81" s="204">
        <v>11.1</v>
      </c>
      <c r="C81" s="95" t="s">
        <v>243</v>
      </c>
      <c r="D81" s="206" t="s">
        <v>5</v>
      </c>
      <c r="E81" s="96"/>
      <c r="F81" s="96"/>
      <c r="G81" s="97">
        <f t="shared" ref="G81:G83" si="18">E81*F81</f>
        <v>0</v>
      </c>
      <c r="H81" s="98" t="e">
        <f>+F81/$K$138</f>
        <v>#DIV/0!</v>
      </c>
      <c r="I81" s="99" t="e">
        <f>+G81/$K$138</f>
        <v>#DIV/0!</v>
      </c>
      <c r="J81" s="207"/>
      <c r="K81" s="140"/>
      <c r="L81" s="119"/>
      <c r="M81" s="192"/>
      <c r="Q81" s="119"/>
    </row>
    <row r="82" spans="2:17" s="93" customFormat="1" ht="18.75">
      <c r="B82" s="204" t="s">
        <v>245</v>
      </c>
      <c r="C82" s="95" t="s">
        <v>244</v>
      </c>
      <c r="D82" s="206" t="s">
        <v>5</v>
      </c>
      <c r="E82" s="96"/>
      <c r="F82" s="96"/>
      <c r="G82" s="97">
        <f t="shared" ref="G82" si="19">E82*F82</f>
        <v>0</v>
      </c>
      <c r="H82" s="98" t="e">
        <f t="shared" ref="H82" si="20">+F82/$K$138</f>
        <v>#DIV/0!</v>
      </c>
      <c r="I82" s="99" t="e">
        <f t="shared" ref="I82" si="21">+G82/$K$138</f>
        <v>#DIV/0!</v>
      </c>
      <c r="J82" s="207"/>
      <c r="K82" s="140"/>
      <c r="L82" s="119"/>
      <c r="M82" s="192"/>
      <c r="Q82" s="119"/>
    </row>
    <row r="83" spans="2:17" s="93" customFormat="1" ht="19.5" thickBot="1">
      <c r="B83" s="94">
        <v>11.13</v>
      </c>
      <c r="C83" s="137" t="s">
        <v>215</v>
      </c>
      <c r="D83" s="138" t="s">
        <v>5</v>
      </c>
      <c r="E83" s="96"/>
      <c r="F83" s="96"/>
      <c r="G83" s="97">
        <f t="shared" si="18"/>
        <v>0</v>
      </c>
      <c r="H83" s="98" t="e">
        <f>+F83/$K$138</f>
        <v>#DIV/0!</v>
      </c>
      <c r="I83" s="99" t="e">
        <f>+G83/$K$138</f>
        <v>#DIV/0!</v>
      </c>
      <c r="J83" s="207"/>
      <c r="K83" s="140"/>
      <c r="L83" s="119"/>
      <c r="M83" s="192"/>
      <c r="Q83" s="119"/>
    </row>
    <row r="84" spans="2:17" s="93" customFormat="1" ht="19.5" thickBot="1">
      <c r="B84" s="184" t="s">
        <v>159</v>
      </c>
      <c r="C84" s="185" t="s">
        <v>8</v>
      </c>
      <c r="D84" s="186"/>
      <c r="E84" s="187"/>
      <c r="F84" s="188"/>
      <c r="G84" s="188"/>
      <c r="H84" s="189"/>
      <c r="I84" s="189"/>
      <c r="J84" s="190" t="e">
        <f>K84/K138</f>
        <v>#DIV/0!</v>
      </c>
      <c r="K84" s="191">
        <f>SUM(G85:G88)</f>
        <v>0</v>
      </c>
      <c r="L84" s="119"/>
      <c r="M84" s="192"/>
      <c r="Q84" s="119"/>
    </row>
    <row r="85" spans="2:17" s="93" customFormat="1" ht="18.75">
      <c r="B85" s="204">
        <v>12.1</v>
      </c>
      <c r="C85" s="95" t="s">
        <v>248</v>
      </c>
      <c r="D85" s="206" t="s">
        <v>5</v>
      </c>
      <c r="E85" s="96"/>
      <c r="F85" s="96"/>
      <c r="G85" s="97">
        <f t="shared" ref="G85:G88" si="22">E85*F85</f>
        <v>0</v>
      </c>
      <c r="H85" s="98" t="e">
        <f>+F85/$K$138</f>
        <v>#DIV/0!</v>
      </c>
      <c r="I85" s="99" t="e">
        <f>+G85/$K$138</f>
        <v>#DIV/0!</v>
      </c>
      <c r="J85" s="207"/>
      <c r="K85" s="140"/>
      <c r="L85" s="119"/>
      <c r="M85" s="192"/>
      <c r="Q85" s="119"/>
    </row>
    <row r="86" spans="2:17" s="93" customFormat="1" ht="18.75">
      <c r="B86" s="204" t="s">
        <v>246</v>
      </c>
      <c r="C86" s="95" t="s">
        <v>249</v>
      </c>
      <c r="D86" s="206" t="s">
        <v>5</v>
      </c>
      <c r="E86" s="96"/>
      <c r="F86" s="96"/>
      <c r="G86" s="97">
        <f t="shared" ref="G86:G87" si="23">E86*F86</f>
        <v>0</v>
      </c>
      <c r="H86" s="98" t="e">
        <f t="shared" ref="H86:H87" si="24">+F86/$K$138</f>
        <v>#DIV/0!</v>
      </c>
      <c r="I86" s="99" t="e">
        <f t="shared" ref="I86:I87" si="25">+G86/$K$138</f>
        <v>#DIV/0!</v>
      </c>
      <c r="J86" s="207"/>
      <c r="K86" s="140"/>
      <c r="L86" s="119"/>
      <c r="M86" s="192"/>
      <c r="Q86" s="119"/>
    </row>
    <row r="87" spans="2:17" s="93" customFormat="1" ht="18.75">
      <c r="B87" s="204" t="s">
        <v>247</v>
      </c>
      <c r="C87" s="95" t="s">
        <v>250</v>
      </c>
      <c r="D87" s="206" t="s">
        <v>5</v>
      </c>
      <c r="E87" s="96"/>
      <c r="F87" s="96"/>
      <c r="G87" s="97">
        <f t="shared" si="23"/>
        <v>0</v>
      </c>
      <c r="H87" s="98" t="e">
        <f t="shared" si="24"/>
        <v>#DIV/0!</v>
      </c>
      <c r="I87" s="99" t="e">
        <f t="shared" si="25"/>
        <v>#DIV/0!</v>
      </c>
      <c r="J87" s="207"/>
      <c r="K87" s="140"/>
      <c r="L87" s="119"/>
      <c r="M87" s="192"/>
      <c r="Q87" s="119"/>
    </row>
    <row r="88" spans="2:17" s="93" customFormat="1" ht="19.5" thickBot="1">
      <c r="B88" s="94">
        <v>12.2</v>
      </c>
      <c r="C88" s="137" t="s">
        <v>251</v>
      </c>
      <c r="D88" s="138" t="s">
        <v>5</v>
      </c>
      <c r="E88" s="96"/>
      <c r="F88" s="96"/>
      <c r="G88" s="97">
        <f t="shared" si="22"/>
        <v>0</v>
      </c>
      <c r="H88" s="98" t="e">
        <f>+F88/$K$138</f>
        <v>#DIV/0!</v>
      </c>
      <c r="I88" s="99" t="e">
        <f>+G88/$K$138</f>
        <v>#DIV/0!</v>
      </c>
      <c r="J88" s="207"/>
      <c r="K88" s="140"/>
      <c r="L88" s="119"/>
      <c r="M88" s="192"/>
      <c r="Q88" s="119"/>
    </row>
    <row r="89" spans="2:17" s="93" customFormat="1" ht="19.5" thickBot="1">
      <c r="B89" s="184" t="s">
        <v>168</v>
      </c>
      <c r="C89" s="185" t="s">
        <v>167</v>
      </c>
      <c r="D89" s="186"/>
      <c r="E89" s="187"/>
      <c r="F89" s="188"/>
      <c r="G89" s="188"/>
      <c r="H89" s="189"/>
      <c r="I89" s="189"/>
      <c r="J89" s="190" t="e">
        <f>K89/K138</f>
        <v>#DIV/0!</v>
      </c>
      <c r="K89" s="191">
        <f>SUM(G90:G92)</f>
        <v>0</v>
      </c>
      <c r="L89" s="119"/>
      <c r="M89" s="192"/>
      <c r="Q89" s="119"/>
    </row>
    <row r="90" spans="2:17" s="93" customFormat="1" ht="18.75">
      <c r="B90" s="204">
        <v>13.6</v>
      </c>
      <c r="C90" s="255" t="s">
        <v>252</v>
      </c>
      <c r="D90" s="138" t="s">
        <v>5</v>
      </c>
      <c r="E90" s="96"/>
      <c r="F90" s="96"/>
      <c r="G90" s="97">
        <f t="shared" ref="G90" si="26">E90*F90</f>
        <v>0</v>
      </c>
      <c r="H90" s="98" t="e">
        <f t="shared" ref="H90:I92" si="27">+F90/$K$138</f>
        <v>#DIV/0!</v>
      </c>
      <c r="I90" s="99" t="e">
        <f t="shared" si="27"/>
        <v>#DIV/0!</v>
      </c>
      <c r="J90" s="256"/>
      <c r="K90" s="257"/>
      <c r="L90" s="115"/>
      <c r="M90" s="192"/>
      <c r="Q90" s="125"/>
    </row>
    <row r="91" spans="2:17" s="93" customFormat="1" ht="18.75">
      <c r="B91" s="204" t="s">
        <v>253</v>
      </c>
      <c r="C91" s="255" t="s">
        <v>254</v>
      </c>
      <c r="D91" s="138" t="s">
        <v>5</v>
      </c>
      <c r="E91" s="96"/>
      <c r="F91" s="96"/>
      <c r="G91" s="97">
        <f t="shared" ref="G91" si="28">E91*F91</f>
        <v>0</v>
      </c>
      <c r="H91" s="98" t="e">
        <f t="shared" si="27"/>
        <v>#DIV/0!</v>
      </c>
      <c r="I91" s="99" t="e">
        <f t="shared" si="27"/>
        <v>#DIV/0!</v>
      </c>
      <c r="J91" s="256"/>
      <c r="K91" s="257"/>
      <c r="L91" s="115"/>
      <c r="M91" s="192"/>
      <c r="Q91" s="125"/>
    </row>
    <row r="92" spans="2:17" s="93" customFormat="1" ht="19.5" thickBot="1">
      <c r="B92" s="204">
        <v>13.7</v>
      </c>
      <c r="C92" s="137" t="s">
        <v>215</v>
      </c>
      <c r="D92" s="138" t="s">
        <v>5</v>
      </c>
      <c r="E92" s="96"/>
      <c r="F92" s="96"/>
      <c r="G92" s="97">
        <f t="shared" ref="G92" si="29">E92*F92</f>
        <v>0</v>
      </c>
      <c r="H92" s="98" t="e">
        <f t="shared" si="27"/>
        <v>#DIV/0!</v>
      </c>
      <c r="I92" s="99" t="e">
        <f t="shared" si="27"/>
        <v>#DIV/0!</v>
      </c>
      <c r="J92" s="256"/>
      <c r="K92" s="257"/>
      <c r="L92" s="115"/>
      <c r="M92" s="192"/>
      <c r="Q92" s="125"/>
    </row>
    <row r="93" spans="2:17" s="93" customFormat="1" ht="19.5" thickBot="1">
      <c r="B93" s="184" t="s">
        <v>169</v>
      </c>
      <c r="C93" s="185" t="s">
        <v>0</v>
      </c>
      <c r="D93" s="186"/>
      <c r="E93" s="187"/>
      <c r="F93" s="188"/>
      <c r="G93" s="188"/>
      <c r="H93" s="189"/>
      <c r="I93" s="189"/>
      <c r="J93" s="190" t="e">
        <f>K93/K138</f>
        <v>#DIV/0!</v>
      </c>
      <c r="K93" s="191">
        <f>G94+G100+G101+G102</f>
        <v>0</v>
      </c>
    </row>
    <row r="94" spans="2:17" s="93" customFormat="1" ht="18.75">
      <c r="B94" s="228" t="s">
        <v>170</v>
      </c>
      <c r="C94" s="152" t="s">
        <v>185</v>
      </c>
      <c r="D94" s="208"/>
      <c r="E94" s="209"/>
      <c r="F94" s="210"/>
      <c r="G94" s="211">
        <f>G95+G98</f>
        <v>0</v>
      </c>
      <c r="H94" s="212"/>
      <c r="I94" s="212"/>
      <c r="J94" s="174"/>
      <c r="K94" s="178"/>
    </row>
    <row r="95" spans="2:17" s="93" customFormat="1" ht="18.75">
      <c r="B95" s="160"/>
      <c r="C95" s="161" t="s">
        <v>177</v>
      </c>
      <c r="D95" s="162"/>
      <c r="E95" s="163"/>
      <c r="F95" s="164"/>
      <c r="G95" s="165">
        <f>SUM(G96:G97)</f>
        <v>0</v>
      </c>
      <c r="H95" s="166"/>
      <c r="I95" s="166"/>
      <c r="J95" s="167"/>
      <c r="K95" s="168"/>
    </row>
    <row r="96" spans="2:17" s="93" customFormat="1" ht="18.75">
      <c r="B96" s="204" t="s">
        <v>175</v>
      </c>
      <c r="C96" s="137" t="s">
        <v>174</v>
      </c>
      <c r="D96" s="138" t="s">
        <v>1</v>
      </c>
      <c r="E96" s="96"/>
      <c r="F96" s="96"/>
      <c r="G96" s="97">
        <f t="shared" ref="G96:G97" si="30">E96*F96</f>
        <v>0</v>
      </c>
      <c r="H96" s="98" t="e">
        <f>+F96/$K$138</f>
        <v>#DIV/0!</v>
      </c>
      <c r="I96" s="99" t="e">
        <f>+G96/$K$138</f>
        <v>#DIV/0!</v>
      </c>
      <c r="J96" s="207"/>
      <c r="K96" s="140"/>
    </row>
    <row r="97" spans="2:11" s="93" customFormat="1" ht="18.75">
      <c r="B97" s="204" t="s">
        <v>176</v>
      </c>
      <c r="C97" s="137" t="s">
        <v>179</v>
      </c>
      <c r="D97" s="138" t="s">
        <v>1</v>
      </c>
      <c r="E97" s="96"/>
      <c r="F97" s="96"/>
      <c r="G97" s="97">
        <f t="shared" si="30"/>
        <v>0</v>
      </c>
      <c r="H97" s="98" t="e">
        <f>+F97/$K$138</f>
        <v>#DIV/0!</v>
      </c>
      <c r="I97" s="99" t="e">
        <f>+G97/$K$138</f>
        <v>#DIV/0!</v>
      </c>
      <c r="J97" s="207"/>
      <c r="K97" s="140"/>
    </row>
    <row r="98" spans="2:11" s="93" customFormat="1" ht="18.75">
      <c r="B98" s="160"/>
      <c r="C98" s="161" t="s">
        <v>178</v>
      </c>
      <c r="D98" s="162"/>
      <c r="E98" s="163"/>
      <c r="F98" s="164"/>
      <c r="G98" s="165">
        <f>SUM(G99:G99)</f>
        <v>0</v>
      </c>
      <c r="H98" s="166"/>
      <c r="I98" s="166"/>
      <c r="J98" s="167"/>
      <c r="K98" s="168"/>
    </row>
    <row r="99" spans="2:11" s="93" customFormat="1" ht="18.75">
      <c r="B99" s="204" t="s">
        <v>182</v>
      </c>
      <c r="C99" s="121" t="s">
        <v>180</v>
      </c>
      <c r="D99" s="138" t="s">
        <v>1</v>
      </c>
      <c r="E99" s="96"/>
      <c r="F99" s="96"/>
      <c r="G99" s="97">
        <f t="shared" ref="G99" si="31">E99*F99</f>
        <v>0</v>
      </c>
      <c r="H99" s="98" t="e">
        <f>+F99/$K$138</f>
        <v>#DIV/0!</v>
      </c>
      <c r="I99" s="99" t="e">
        <f>+G99/$K$138</f>
        <v>#DIV/0!</v>
      </c>
      <c r="J99" s="207"/>
      <c r="K99" s="140"/>
    </row>
    <row r="100" spans="2:11" s="93" customFormat="1" ht="18.75">
      <c r="B100" s="228" t="s">
        <v>171</v>
      </c>
      <c r="C100" s="258" t="s">
        <v>183</v>
      </c>
      <c r="D100" s="208"/>
      <c r="E100" s="209"/>
      <c r="F100" s="210"/>
      <c r="G100" s="211"/>
      <c r="H100" s="212"/>
      <c r="I100" s="212"/>
      <c r="J100" s="174"/>
      <c r="K100" s="178"/>
    </row>
    <row r="101" spans="2:11" s="93" customFormat="1" ht="18.75">
      <c r="B101" s="228" t="s">
        <v>172</v>
      </c>
      <c r="C101" s="258" t="s">
        <v>181</v>
      </c>
      <c r="D101" s="208"/>
      <c r="E101" s="209"/>
      <c r="F101" s="210"/>
      <c r="G101" s="211"/>
      <c r="H101" s="212"/>
      <c r="I101" s="212"/>
      <c r="J101" s="174"/>
      <c r="K101" s="178"/>
    </row>
    <row r="102" spans="2:11" s="93" customFormat="1" ht="19.5" thickBot="1">
      <c r="B102" s="228" t="s">
        <v>173</v>
      </c>
      <c r="C102" s="258" t="s">
        <v>184</v>
      </c>
      <c r="D102" s="208"/>
      <c r="E102" s="209"/>
      <c r="F102" s="210"/>
      <c r="G102" s="211"/>
      <c r="H102" s="212"/>
      <c r="I102" s="212"/>
      <c r="J102" s="174"/>
      <c r="K102" s="178"/>
    </row>
    <row r="103" spans="2:11" s="93" customFormat="1" ht="19.5" thickBot="1">
      <c r="B103" s="184" t="s">
        <v>186</v>
      </c>
      <c r="C103" s="185" t="s">
        <v>32</v>
      </c>
      <c r="D103" s="186"/>
      <c r="E103" s="187"/>
      <c r="F103" s="188"/>
      <c r="G103" s="188"/>
      <c r="H103" s="189"/>
      <c r="I103" s="189"/>
      <c r="J103" s="190" t="e">
        <f>K103/K138</f>
        <v>#DIV/0!</v>
      </c>
      <c r="K103" s="191">
        <f>G104+G112+G114+G122</f>
        <v>0</v>
      </c>
    </row>
    <row r="104" spans="2:11" s="93" customFormat="1" ht="18.75">
      <c r="B104" s="228" t="s">
        <v>187</v>
      </c>
      <c r="C104" s="258" t="s">
        <v>189</v>
      </c>
      <c r="D104" s="208"/>
      <c r="E104" s="209"/>
      <c r="F104" s="210"/>
      <c r="G104" s="211">
        <f>SUM(G105:G111)</f>
        <v>0</v>
      </c>
      <c r="H104" s="212"/>
      <c r="I104" s="212"/>
      <c r="J104" s="174"/>
      <c r="K104" s="178"/>
    </row>
    <row r="105" spans="2:11" s="93" customFormat="1" ht="18.75">
      <c r="B105" s="259" t="s">
        <v>192</v>
      </c>
      <c r="C105" s="260" t="s">
        <v>191</v>
      </c>
      <c r="D105" s="259" t="s">
        <v>5</v>
      </c>
      <c r="E105" s="96"/>
      <c r="F105" s="96"/>
      <c r="G105" s="97">
        <f t="shared" ref="G105:G111" si="32">E105*F105</f>
        <v>0</v>
      </c>
      <c r="H105" s="98" t="e">
        <f t="shared" ref="H105:I111" si="33">+F105/$K$138</f>
        <v>#DIV/0!</v>
      </c>
      <c r="I105" s="99" t="e">
        <f t="shared" si="33"/>
        <v>#DIV/0!</v>
      </c>
      <c r="J105" s="261"/>
      <c r="K105" s="262"/>
    </row>
    <row r="106" spans="2:11" s="93" customFormat="1" ht="18.75">
      <c r="B106" s="259" t="s">
        <v>193</v>
      </c>
      <c r="C106" s="260" t="s">
        <v>70</v>
      </c>
      <c r="D106" s="259" t="s">
        <v>5</v>
      </c>
      <c r="E106" s="96"/>
      <c r="F106" s="96"/>
      <c r="G106" s="97">
        <f t="shared" si="32"/>
        <v>0</v>
      </c>
      <c r="H106" s="98" t="e">
        <f t="shared" si="33"/>
        <v>#DIV/0!</v>
      </c>
      <c r="I106" s="99" t="e">
        <f t="shared" si="33"/>
        <v>#DIV/0!</v>
      </c>
      <c r="J106" s="261"/>
      <c r="K106" s="262"/>
    </row>
    <row r="107" spans="2:11" s="93" customFormat="1" ht="18.75">
      <c r="B107" s="259" t="s">
        <v>194</v>
      </c>
      <c r="C107" s="260" t="s">
        <v>260</v>
      </c>
      <c r="D107" s="259" t="s">
        <v>5</v>
      </c>
      <c r="E107" s="96"/>
      <c r="F107" s="96"/>
      <c r="G107" s="97">
        <f t="shared" si="32"/>
        <v>0</v>
      </c>
      <c r="H107" s="98" t="e">
        <f t="shared" si="33"/>
        <v>#DIV/0!</v>
      </c>
      <c r="I107" s="99" t="e">
        <f t="shared" si="33"/>
        <v>#DIV/0!</v>
      </c>
      <c r="J107" s="261"/>
      <c r="K107" s="262"/>
    </row>
    <row r="108" spans="2:11" s="93" customFormat="1" ht="18.75">
      <c r="B108" s="259" t="s">
        <v>195</v>
      </c>
      <c r="C108" s="260" t="s">
        <v>73</v>
      </c>
      <c r="D108" s="259" t="s">
        <v>103</v>
      </c>
      <c r="E108" s="96"/>
      <c r="F108" s="96"/>
      <c r="G108" s="97">
        <f t="shared" si="32"/>
        <v>0</v>
      </c>
      <c r="H108" s="98" t="e">
        <f t="shared" si="33"/>
        <v>#DIV/0!</v>
      </c>
      <c r="I108" s="99" t="e">
        <f t="shared" si="33"/>
        <v>#DIV/0!</v>
      </c>
      <c r="J108" s="261"/>
      <c r="K108" s="262"/>
    </row>
    <row r="109" spans="2:11" s="93" customFormat="1" ht="18.75">
      <c r="B109" s="259" t="s">
        <v>196</v>
      </c>
      <c r="C109" s="260" t="s">
        <v>71</v>
      </c>
      <c r="D109" s="259" t="s">
        <v>103</v>
      </c>
      <c r="E109" s="96"/>
      <c r="F109" s="96"/>
      <c r="G109" s="97">
        <f t="shared" si="32"/>
        <v>0</v>
      </c>
      <c r="H109" s="98" t="e">
        <f t="shared" si="33"/>
        <v>#DIV/0!</v>
      </c>
      <c r="I109" s="99" t="e">
        <f t="shared" si="33"/>
        <v>#DIV/0!</v>
      </c>
      <c r="J109" s="261"/>
      <c r="K109" s="262"/>
    </row>
    <row r="110" spans="2:11" s="93" customFormat="1" ht="18.75">
      <c r="B110" s="259" t="s">
        <v>197</v>
      </c>
      <c r="C110" s="260" t="s">
        <v>72</v>
      </c>
      <c r="D110" s="259" t="s">
        <v>103</v>
      </c>
      <c r="E110" s="96"/>
      <c r="F110" s="96"/>
      <c r="G110" s="97">
        <f t="shared" si="32"/>
        <v>0</v>
      </c>
      <c r="H110" s="98" t="e">
        <f t="shared" si="33"/>
        <v>#DIV/0!</v>
      </c>
      <c r="I110" s="99" t="e">
        <f t="shared" si="33"/>
        <v>#DIV/0!</v>
      </c>
      <c r="J110" s="261"/>
      <c r="K110" s="262"/>
    </row>
    <row r="111" spans="2:11" s="93" customFormat="1" ht="18.75">
      <c r="B111" s="259" t="s">
        <v>198</v>
      </c>
      <c r="C111" s="263" t="s">
        <v>199</v>
      </c>
      <c r="D111" s="138" t="s">
        <v>31</v>
      </c>
      <c r="E111" s="96"/>
      <c r="F111" s="96"/>
      <c r="G111" s="97">
        <f t="shared" si="32"/>
        <v>0</v>
      </c>
      <c r="H111" s="98" t="e">
        <f t="shared" si="33"/>
        <v>#DIV/0!</v>
      </c>
      <c r="I111" s="99" t="e">
        <f t="shared" si="33"/>
        <v>#DIV/0!</v>
      </c>
      <c r="J111" s="207"/>
      <c r="K111" s="140"/>
    </row>
    <row r="112" spans="2:11" s="93" customFormat="1" ht="18.75">
      <c r="B112" s="228" t="s">
        <v>188</v>
      </c>
      <c r="C112" s="258" t="s">
        <v>190</v>
      </c>
      <c r="D112" s="208"/>
      <c r="E112" s="209"/>
      <c r="F112" s="210"/>
      <c r="G112" s="211">
        <f>SUM(G113:G113)</f>
        <v>0</v>
      </c>
      <c r="H112" s="212"/>
      <c r="I112" s="212"/>
      <c r="J112" s="174"/>
      <c r="K112" s="178"/>
    </row>
    <row r="113" spans="2:11" s="93" customFormat="1" ht="18.75">
      <c r="B113" s="264" t="s">
        <v>200</v>
      </c>
      <c r="C113" s="265" t="s">
        <v>40</v>
      </c>
      <c r="D113" s="266" t="s">
        <v>31</v>
      </c>
      <c r="E113" s="96"/>
      <c r="F113" s="96"/>
      <c r="G113" s="97">
        <f>E113*F113</f>
        <v>0</v>
      </c>
      <c r="H113" s="98" t="e">
        <f>+F113/$K$138</f>
        <v>#DIV/0!</v>
      </c>
      <c r="I113" s="99" t="e">
        <f>+G113/$K$138</f>
        <v>#DIV/0!</v>
      </c>
      <c r="J113" s="207"/>
      <c r="K113" s="140"/>
    </row>
    <row r="114" spans="2:11" s="93" customFormat="1" ht="18.75">
      <c r="B114" s="228" t="s">
        <v>201</v>
      </c>
      <c r="C114" s="258" t="s">
        <v>202</v>
      </c>
      <c r="D114" s="208"/>
      <c r="E114" s="209"/>
      <c r="F114" s="210"/>
      <c r="G114" s="211">
        <f>SUM(G115:G121)</f>
        <v>0</v>
      </c>
      <c r="H114" s="212"/>
      <c r="I114" s="212"/>
      <c r="J114" s="174"/>
      <c r="K114" s="178"/>
    </row>
    <row r="115" spans="2:11" s="93" customFormat="1" ht="18.75">
      <c r="B115" s="267" t="s">
        <v>206</v>
      </c>
      <c r="C115" s="268" t="s">
        <v>58</v>
      </c>
      <c r="D115" s="269" t="s">
        <v>5</v>
      </c>
      <c r="E115" s="96"/>
      <c r="F115" s="96"/>
      <c r="G115" s="97">
        <f t="shared" ref="G115:G121" si="34">E115*F115</f>
        <v>0</v>
      </c>
      <c r="H115" s="98" t="e">
        <f t="shared" ref="H115:I121" si="35">+F115/$K$138</f>
        <v>#DIV/0!</v>
      </c>
      <c r="I115" s="99" t="e">
        <f t="shared" si="35"/>
        <v>#DIV/0!</v>
      </c>
      <c r="J115" s="207"/>
      <c r="K115" s="140"/>
    </row>
    <row r="116" spans="2:11" s="93" customFormat="1" ht="18.75">
      <c r="B116" s="267" t="s">
        <v>207</v>
      </c>
      <c r="C116" s="268" t="s">
        <v>203</v>
      </c>
      <c r="D116" s="269" t="s">
        <v>5</v>
      </c>
      <c r="E116" s="96"/>
      <c r="F116" s="96"/>
      <c r="G116" s="97">
        <f t="shared" si="34"/>
        <v>0</v>
      </c>
      <c r="H116" s="98" t="e">
        <f t="shared" si="35"/>
        <v>#DIV/0!</v>
      </c>
      <c r="I116" s="99" t="e">
        <f t="shared" si="35"/>
        <v>#DIV/0!</v>
      </c>
      <c r="J116" s="207"/>
      <c r="K116" s="140"/>
    </row>
    <row r="117" spans="2:11" s="93" customFormat="1" ht="18.75">
      <c r="B117" s="267" t="s">
        <v>208</v>
      </c>
      <c r="C117" s="268" t="s">
        <v>204</v>
      </c>
      <c r="D117" s="269" t="s">
        <v>5</v>
      </c>
      <c r="E117" s="96"/>
      <c r="F117" s="96"/>
      <c r="G117" s="97">
        <f t="shared" si="34"/>
        <v>0</v>
      </c>
      <c r="H117" s="98" t="e">
        <f t="shared" si="35"/>
        <v>#DIV/0!</v>
      </c>
      <c r="I117" s="99" t="e">
        <f t="shared" si="35"/>
        <v>#DIV/0!</v>
      </c>
      <c r="J117" s="207"/>
      <c r="K117" s="140"/>
    </row>
    <row r="118" spans="2:11" s="93" customFormat="1" ht="18.75">
      <c r="B118" s="267" t="s">
        <v>209</v>
      </c>
      <c r="C118" s="268" t="s">
        <v>239</v>
      </c>
      <c r="D118" s="269" t="s">
        <v>5</v>
      </c>
      <c r="E118" s="96"/>
      <c r="F118" s="96"/>
      <c r="G118" s="97">
        <f t="shared" si="34"/>
        <v>0</v>
      </c>
      <c r="H118" s="98" t="e">
        <f t="shared" si="35"/>
        <v>#DIV/0!</v>
      </c>
      <c r="I118" s="99" t="e">
        <f t="shared" si="35"/>
        <v>#DIV/0!</v>
      </c>
      <c r="J118" s="207"/>
      <c r="K118" s="140"/>
    </row>
    <row r="119" spans="2:11" s="93" customFormat="1" ht="18.75">
      <c r="B119" s="267" t="s">
        <v>210</v>
      </c>
      <c r="C119" s="268" t="s">
        <v>57</v>
      </c>
      <c r="D119" s="269" t="s">
        <v>5</v>
      </c>
      <c r="E119" s="96"/>
      <c r="F119" s="96"/>
      <c r="G119" s="97">
        <f t="shared" si="34"/>
        <v>0</v>
      </c>
      <c r="H119" s="98" t="e">
        <f t="shared" si="35"/>
        <v>#DIV/0!</v>
      </c>
      <c r="I119" s="99" t="e">
        <f t="shared" si="35"/>
        <v>#DIV/0!</v>
      </c>
      <c r="J119" s="207"/>
      <c r="K119" s="140"/>
    </row>
    <row r="120" spans="2:11" s="93" customFormat="1" ht="18.75">
      <c r="B120" s="267" t="s">
        <v>211</v>
      </c>
      <c r="C120" s="268" t="s">
        <v>205</v>
      </c>
      <c r="D120" s="269" t="s">
        <v>5</v>
      </c>
      <c r="E120" s="96"/>
      <c r="F120" s="96"/>
      <c r="G120" s="97">
        <f t="shared" si="34"/>
        <v>0</v>
      </c>
      <c r="H120" s="98" t="e">
        <f t="shared" si="35"/>
        <v>#DIV/0!</v>
      </c>
      <c r="I120" s="99" t="e">
        <f t="shared" si="35"/>
        <v>#DIV/0!</v>
      </c>
      <c r="J120" s="207"/>
      <c r="K120" s="140"/>
    </row>
    <row r="121" spans="2:11" s="93" customFormat="1" ht="19.5" thickBot="1">
      <c r="B121" s="267" t="s">
        <v>212</v>
      </c>
      <c r="C121" s="268" t="s">
        <v>59</v>
      </c>
      <c r="D121" s="269" t="s">
        <v>5</v>
      </c>
      <c r="E121" s="96"/>
      <c r="F121" s="96"/>
      <c r="G121" s="97">
        <f t="shared" si="34"/>
        <v>0</v>
      </c>
      <c r="H121" s="98" t="e">
        <f t="shared" si="35"/>
        <v>#DIV/0!</v>
      </c>
      <c r="I121" s="99" t="e">
        <f t="shared" si="35"/>
        <v>#DIV/0!</v>
      </c>
      <c r="J121" s="207"/>
      <c r="K121" s="140"/>
    </row>
    <row r="122" spans="2:11" s="93" customFormat="1" ht="19.5" hidden="1" thickBot="1">
      <c r="B122" s="228"/>
      <c r="C122" s="258"/>
      <c r="D122" s="208"/>
      <c r="E122" s="209"/>
      <c r="F122" s="210"/>
      <c r="G122" s="211"/>
      <c r="H122" s="212"/>
      <c r="I122" s="212"/>
      <c r="J122" s="174"/>
      <c r="K122" s="178"/>
    </row>
    <row r="123" spans="2:11" s="93" customFormat="1" ht="19.5" thickBot="1">
      <c r="B123" s="184" t="s">
        <v>213</v>
      </c>
      <c r="C123" s="185" t="s">
        <v>33</v>
      </c>
      <c r="D123" s="186"/>
      <c r="E123" s="187"/>
      <c r="F123" s="188"/>
      <c r="G123" s="188"/>
      <c r="H123" s="189"/>
      <c r="I123" s="189"/>
      <c r="J123" s="190" t="e">
        <f>K123/K138</f>
        <v>#DIV/0!</v>
      </c>
      <c r="K123" s="191">
        <f>SUM(G124:G129)</f>
        <v>0</v>
      </c>
    </row>
    <row r="124" spans="2:11" s="93" customFormat="1" ht="18.75">
      <c r="B124" s="204">
        <v>21.1</v>
      </c>
      <c r="C124" s="270" t="s">
        <v>74</v>
      </c>
      <c r="D124" s="271" t="s">
        <v>5</v>
      </c>
      <c r="E124" s="96"/>
      <c r="F124" s="96"/>
      <c r="G124" s="97">
        <f t="shared" ref="G124:G129" si="36">E124*F124</f>
        <v>0</v>
      </c>
      <c r="H124" s="98" t="e">
        <f t="shared" ref="H124:I129" si="37">+F124/$K$138</f>
        <v>#DIV/0!</v>
      </c>
      <c r="I124" s="99" t="e">
        <f t="shared" si="37"/>
        <v>#DIV/0!</v>
      </c>
      <c r="J124" s="207"/>
      <c r="K124" s="140"/>
    </row>
    <row r="125" spans="2:11" s="93" customFormat="1" ht="18.75">
      <c r="B125" s="204">
        <v>21.4</v>
      </c>
      <c r="C125" s="104" t="s">
        <v>35</v>
      </c>
      <c r="D125" s="272" t="s">
        <v>31</v>
      </c>
      <c r="E125" s="96"/>
      <c r="F125" s="96"/>
      <c r="G125" s="97">
        <f t="shared" si="36"/>
        <v>0</v>
      </c>
      <c r="H125" s="98" t="e">
        <f t="shared" si="37"/>
        <v>#DIV/0!</v>
      </c>
      <c r="I125" s="99" t="e">
        <f t="shared" si="37"/>
        <v>#DIV/0!</v>
      </c>
      <c r="J125" s="207"/>
      <c r="K125" s="140"/>
    </row>
    <row r="126" spans="2:11" s="93" customFormat="1" ht="18.75">
      <c r="B126" s="204">
        <v>21.11</v>
      </c>
      <c r="C126" s="273" t="s">
        <v>34</v>
      </c>
      <c r="D126" s="272" t="s">
        <v>31</v>
      </c>
      <c r="E126" s="96"/>
      <c r="F126" s="96"/>
      <c r="G126" s="97">
        <f t="shared" si="36"/>
        <v>0</v>
      </c>
      <c r="H126" s="98" t="e">
        <f t="shared" si="37"/>
        <v>#DIV/0!</v>
      </c>
      <c r="I126" s="99" t="e">
        <f t="shared" si="37"/>
        <v>#DIV/0!</v>
      </c>
      <c r="J126" s="207"/>
      <c r="K126" s="140"/>
    </row>
    <row r="127" spans="2:11" s="93" customFormat="1" ht="18.75">
      <c r="B127" s="204">
        <v>21.16</v>
      </c>
      <c r="C127" s="205" t="s">
        <v>60</v>
      </c>
      <c r="D127" s="274" t="s">
        <v>31</v>
      </c>
      <c r="E127" s="96"/>
      <c r="F127" s="96"/>
      <c r="G127" s="97">
        <f t="shared" si="36"/>
        <v>0</v>
      </c>
      <c r="H127" s="98" t="e">
        <f t="shared" si="37"/>
        <v>#DIV/0!</v>
      </c>
      <c r="I127" s="99" t="e">
        <f t="shared" si="37"/>
        <v>#DIV/0!</v>
      </c>
      <c r="J127" s="207"/>
      <c r="K127" s="140"/>
    </row>
    <row r="128" spans="2:11" s="93" customFormat="1" ht="18.75">
      <c r="B128" s="204">
        <v>21.19</v>
      </c>
      <c r="C128" s="205" t="s">
        <v>261</v>
      </c>
      <c r="D128" s="275" t="s">
        <v>5</v>
      </c>
      <c r="E128" s="96"/>
      <c r="F128" s="96"/>
      <c r="G128" s="97">
        <f t="shared" si="36"/>
        <v>0</v>
      </c>
      <c r="H128" s="98" t="e">
        <f t="shared" si="37"/>
        <v>#DIV/0!</v>
      </c>
      <c r="I128" s="99" t="e">
        <f t="shared" si="37"/>
        <v>#DIV/0!</v>
      </c>
      <c r="J128" s="207"/>
      <c r="K128" s="140"/>
    </row>
    <row r="129" spans="1:11" s="93" customFormat="1" ht="19.5" thickBot="1">
      <c r="B129" s="204">
        <v>21.21</v>
      </c>
      <c r="C129" s="104" t="s">
        <v>216</v>
      </c>
      <c r="D129" s="275" t="s">
        <v>31</v>
      </c>
      <c r="E129" s="96"/>
      <c r="F129" s="96"/>
      <c r="G129" s="97">
        <f t="shared" si="36"/>
        <v>0</v>
      </c>
      <c r="H129" s="98" t="e">
        <f t="shared" si="37"/>
        <v>#DIV/0!</v>
      </c>
      <c r="I129" s="99" t="e">
        <f t="shared" si="37"/>
        <v>#DIV/0!</v>
      </c>
      <c r="J129" s="207"/>
      <c r="K129" s="140"/>
    </row>
    <row r="130" spans="1:11" s="93" customFormat="1" ht="19.5" thickBot="1">
      <c r="B130" s="184" t="s">
        <v>223</v>
      </c>
      <c r="C130" s="185" t="s">
        <v>234</v>
      </c>
      <c r="D130" s="186"/>
      <c r="E130" s="187"/>
      <c r="F130" s="188"/>
      <c r="G130" s="188"/>
      <c r="H130" s="189"/>
      <c r="I130" s="189"/>
      <c r="J130" s="190" t="e">
        <f>K130/K138</f>
        <v>#DIV/0!</v>
      </c>
      <c r="K130" s="191">
        <f>SUM(G131:G132)</f>
        <v>0</v>
      </c>
    </row>
    <row r="131" spans="1:11" s="93" customFormat="1" ht="18.75">
      <c r="A131" s="276"/>
      <c r="B131" s="204">
        <v>25.1</v>
      </c>
      <c r="C131" s="104" t="s">
        <v>235</v>
      </c>
      <c r="D131" s="272" t="s">
        <v>31</v>
      </c>
      <c r="E131" s="277"/>
      <c r="F131" s="96"/>
      <c r="G131" s="97">
        <f t="shared" ref="G131:G132" si="38">E131*F131</f>
        <v>0</v>
      </c>
      <c r="H131" s="98" t="e">
        <f>+F131/$K$138</f>
        <v>#DIV/0!</v>
      </c>
      <c r="I131" s="99" t="e">
        <f>+G131/$K$138</f>
        <v>#DIV/0!</v>
      </c>
      <c r="J131" s="147"/>
      <c r="K131" s="148"/>
    </row>
    <row r="132" spans="1:11" s="93" customFormat="1" ht="19.5" thickBot="1">
      <c r="A132" s="276"/>
      <c r="B132" s="204">
        <v>25.2</v>
      </c>
      <c r="C132" s="278" t="s">
        <v>236</v>
      </c>
      <c r="D132" s="94" t="s">
        <v>31</v>
      </c>
      <c r="E132" s="277"/>
      <c r="F132" s="96"/>
      <c r="G132" s="97">
        <f t="shared" si="38"/>
        <v>0</v>
      </c>
      <c r="H132" s="98" t="e">
        <f>+F132/$K$138</f>
        <v>#DIV/0!</v>
      </c>
      <c r="I132" s="99" t="e">
        <f>+G132/$K$138</f>
        <v>#DIV/0!</v>
      </c>
      <c r="J132" s="279"/>
      <c r="K132" s="148"/>
    </row>
    <row r="133" spans="1:11" s="93" customFormat="1" ht="19.5" thickBot="1">
      <c r="B133" s="184" t="s">
        <v>224</v>
      </c>
      <c r="C133" s="185" t="s">
        <v>42</v>
      </c>
      <c r="D133" s="186"/>
      <c r="E133" s="187"/>
      <c r="F133" s="188"/>
      <c r="G133" s="188"/>
      <c r="H133" s="189"/>
      <c r="I133" s="189"/>
      <c r="J133" s="190" t="e">
        <f>K133/K138</f>
        <v>#DIV/0!</v>
      </c>
      <c r="K133" s="191">
        <f>SUM(G134:G137)</f>
        <v>0</v>
      </c>
    </row>
    <row r="134" spans="1:11" s="93" customFormat="1" ht="18.75">
      <c r="B134" s="280">
        <v>26.1</v>
      </c>
      <c r="C134" s="278" t="s">
        <v>218</v>
      </c>
      <c r="D134" s="94" t="s">
        <v>31</v>
      </c>
      <c r="E134" s="96"/>
      <c r="F134" s="96"/>
      <c r="G134" s="97">
        <f t="shared" ref="G134:G137" si="39">E134*F134</f>
        <v>0</v>
      </c>
      <c r="H134" s="98" t="e">
        <f t="shared" ref="H134:I137" si="40">+F134/$K$138</f>
        <v>#DIV/0!</v>
      </c>
      <c r="I134" s="99" t="e">
        <f t="shared" si="40"/>
        <v>#DIV/0!</v>
      </c>
      <c r="J134" s="281"/>
      <c r="K134" s="282"/>
    </row>
    <row r="135" spans="1:11" s="93" customFormat="1" ht="18.75">
      <c r="B135" s="204">
        <v>26.4</v>
      </c>
      <c r="C135" s="278" t="s">
        <v>221</v>
      </c>
      <c r="D135" s="94" t="s">
        <v>31</v>
      </c>
      <c r="E135" s="277"/>
      <c r="F135" s="96"/>
      <c r="G135" s="97">
        <f t="shared" si="39"/>
        <v>0</v>
      </c>
      <c r="H135" s="98" t="e">
        <f t="shared" si="40"/>
        <v>#DIV/0!</v>
      </c>
      <c r="I135" s="99" t="e">
        <f t="shared" si="40"/>
        <v>#DIV/0!</v>
      </c>
      <c r="J135" s="279"/>
      <c r="K135" s="148"/>
    </row>
    <row r="136" spans="1:11" s="93" customFormat="1" ht="18.75">
      <c r="B136" s="204">
        <v>26.5</v>
      </c>
      <c r="C136" s="278" t="s">
        <v>222</v>
      </c>
      <c r="D136" s="94" t="s">
        <v>31</v>
      </c>
      <c r="E136" s="277"/>
      <c r="F136" s="96"/>
      <c r="G136" s="97">
        <f t="shared" si="39"/>
        <v>0</v>
      </c>
      <c r="H136" s="98" t="e">
        <f t="shared" si="40"/>
        <v>#DIV/0!</v>
      </c>
      <c r="I136" s="99" t="e">
        <f t="shared" si="40"/>
        <v>#DIV/0!</v>
      </c>
      <c r="J136" s="279"/>
      <c r="K136" s="148"/>
    </row>
    <row r="137" spans="1:11" s="93" customFormat="1" ht="19.5" thickBot="1">
      <c r="B137" s="204">
        <v>26.6</v>
      </c>
      <c r="C137" s="283" t="s">
        <v>217</v>
      </c>
      <c r="D137" s="94" t="s">
        <v>31</v>
      </c>
      <c r="E137" s="277"/>
      <c r="F137" s="96"/>
      <c r="G137" s="97">
        <f t="shared" si="39"/>
        <v>0</v>
      </c>
      <c r="H137" s="98" t="e">
        <f t="shared" si="40"/>
        <v>#DIV/0!</v>
      </c>
      <c r="I137" s="99" t="e">
        <f t="shared" si="40"/>
        <v>#DIV/0!</v>
      </c>
      <c r="J137" s="284"/>
      <c r="K137" s="285"/>
    </row>
    <row r="138" spans="1:11" ht="19.5" thickBot="1">
      <c r="B138" s="42"/>
      <c r="C138" s="37"/>
      <c r="D138" s="43"/>
      <c r="E138" s="44"/>
      <c r="F138" s="28"/>
      <c r="G138" s="28"/>
      <c r="H138" s="70"/>
      <c r="I138" s="73" t="s">
        <v>225</v>
      </c>
      <c r="J138" s="74" t="e">
        <f>SUM(J9:J137)</f>
        <v>#DIV/0!</v>
      </c>
      <c r="K138" s="67">
        <f>SUM(K9:K137)</f>
        <v>0</v>
      </c>
    </row>
    <row r="139" spans="1:11" ht="18.75">
      <c r="B139" s="24"/>
      <c r="C139" s="25"/>
      <c r="D139" s="24"/>
      <c r="E139" s="26"/>
      <c r="F139" s="28"/>
      <c r="G139" s="27"/>
      <c r="H139" s="4"/>
      <c r="I139" s="71"/>
      <c r="J139" s="4"/>
      <c r="K139" s="4"/>
    </row>
    <row r="140" spans="1:11" ht="18.75" thickBot="1">
      <c r="B140" s="3"/>
      <c r="C140" s="18" t="s">
        <v>41</v>
      </c>
      <c r="D140" s="3"/>
      <c r="E140" s="6"/>
      <c r="F140" s="14"/>
      <c r="G140" s="15"/>
      <c r="H140" s="4"/>
      <c r="I140" s="32"/>
      <c r="J140" s="4"/>
      <c r="K140" s="4"/>
    </row>
    <row r="141" spans="1:11" ht="15">
      <c r="B141" s="19" t="s">
        <v>4</v>
      </c>
      <c r="C141" s="20" t="s">
        <v>123</v>
      </c>
      <c r="D141" s="286">
        <f>K138</f>
        <v>0</v>
      </c>
      <c r="E141" s="9"/>
      <c r="H141" s="12"/>
      <c r="I141" s="30"/>
      <c r="J141" s="12"/>
      <c r="K141" s="12"/>
    </row>
    <row r="142" spans="1:11" ht="15">
      <c r="B142" s="21" t="s">
        <v>7</v>
      </c>
      <c r="C142" s="22" t="s">
        <v>226</v>
      </c>
      <c r="D142" s="287">
        <f>D141*0.15</f>
        <v>0</v>
      </c>
      <c r="E142" s="9"/>
      <c r="G142" s="11"/>
      <c r="H142" s="4"/>
      <c r="I142" s="29"/>
      <c r="J142" s="4"/>
      <c r="K142" s="4"/>
    </row>
    <row r="143" spans="1:11" ht="15">
      <c r="B143" s="21" t="s">
        <v>9</v>
      </c>
      <c r="C143" s="40" t="s">
        <v>14</v>
      </c>
      <c r="D143" s="288">
        <f>SUM(D141:D142)</f>
        <v>0</v>
      </c>
      <c r="E143" s="8" t="s">
        <v>15</v>
      </c>
      <c r="G143" s="10"/>
      <c r="H143" s="4"/>
      <c r="I143" s="30"/>
      <c r="J143" s="4"/>
      <c r="K143" s="4"/>
    </row>
    <row r="144" spans="1:11" ht="15">
      <c r="B144" s="75"/>
      <c r="C144" s="76"/>
      <c r="D144" s="289"/>
      <c r="E144" s="8"/>
      <c r="G144" s="10"/>
      <c r="H144" s="4"/>
      <c r="I144" s="29"/>
      <c r="J144" s="4"/>
      <c r="K144" s="4"/>
    </row>
    <row r="145" spans="2:11" ht="15">
      <c r="B145" s="21" t="s">
        <v>16</v>
      </c>
      <c r="C145" s="22" t="s">
        <v>17</v>
      </c>
      <c r="D145" s="290">
        <f>D141*0.22</f>
        <v>0</v>
      </c>
      <c r="E145" s="8"/>
      <c r="G145" s="10"/>
      <c r="H145" s="4"/>
      <c r="I145" s="30"/>
      <c r="J145" s="4"/>
      <c r="K145" s="4"/>
    </row>
    <row r="146" spans="2:11" ht="15">
      <c r="B146" s="21" t="s">
        <v>18</v>
      </c>
      <c r="C146" s="22" t="s">
        <v>19</v>
      </c>
      <c r="D146" s="290">
        <f>D142*0.22</f>
        <v>0</v>
      </c>
      <c r="E146" s="16"/>
      <c r="G146" s="10"/>
      <c r="H146" s="4"/>
      <c r="I146" s="31"/>
      <c r="J146" s="4"/>
      <c r="K146" s="4"/>
    </row>
    <row r="147" spans="2:11" ht="15">
      <c r="B147" s="79" t="s">
        <v>20</v>
      </c>
      <c r="C147" s="80" t="s">
        <v>21</v>
      </c>
      <c r="D147" s="291">
        <f>SUM(D145:D146)</f>
        <v>0</v>
      </c>
      <c r="E147" s="17"/>
      <c r="G147" s="11"/>
      <c r="H147" s="4"/>
      <c r="I147" s="30"/>
      <c r="J147" s="4"/>
      <c r="K147" s="4"/>
    </row>
    <row r="148" spans="2:11" ht="15">
      <c r="B148" s="84"/>
      <c r="C148" s="85"/>
      <c r="D148" s="292"/>
      <c r="E148" s="17"/>
      <c r="G148" s="11"/>
      <c r="H148" s="4"/>
      <c r="I148" s="30"/>
      <c r="J148" s="4"/>
      <c r="K148" s="4"/>
    </row>
    <row r="149" spans="2:11" ht="15">
      <c r="B149" s="79" t="s">
        <v>22</v>
      </c>
      <c r="C149" s="83" t="s">
        <v>228</v>
      </c>
      <c r="D149" s="293">
        <f>D143+D147</f>
        <v>0</v>
      </c>
      <c r="E149" s="17"/>
      <c r="G149" s="11"/>
      <c r="H149" s="4"/>
      <c r="I149" s="30"/>
      <c r="J149" s="4"/>
      <c r="K149" s="4"/>
    </row>
    <row r="150" spans="2:11" ht="15">
      <c r="B150" s="81"/>
      <c r="C150" s="82"/>
      <c r="D150" s="294"/>
      <c r="E150" s="9"/>
      <c r="G150" s="13"/>
      <c r="H150" s="4"/>
      <c r="I150" s="29"/>
      <c r="J150" s="4"/>
      <c r="K150" s="4"/>
    </row>
    <row r="151" spans="2:11" ht="15">
      <c r="B151" s="21" t="s">
        <v>24</v>
      </c>
      <c r="C151" s="22" t="s">
        <v>23</v>
      </c>
      <c r="D151" s="287"/>
      <c r="E151" s="9"/>
      <c r="G151" s="11"/>
      <c r="H151" s="4"/>
      <c r="I151" s="33"/>
      <c r="J151" s="4"/>
      <c r="K151" s="4"/>
    </row>
    <row r="152" spans="2:11" ht="15">
      <c r="B152" s="21" t="s">
        <v>26</v>
      </c>
      <c r="C152" s="22" t="s">
        <v>25</v>
      </c>
      <c r="D152" s="287">
        <f>D142*0.5</f>
        <v>0</v>
      </c>
      <c r="E152" s="9"/>
      <c r="G152" s="11"/>
      <c r="H152" s="4"/>
      <c r="I152" s="31"/>
      <c r="J152" s="4"/>
      <c r="K152" s="4"/>
    </row>
    <row r="153" spans="2:11" ht="15">
      <c r="B153" s="38"/>
      <c r="C153" s="39" t="s">
        <v>67</v>
      </c>
      <c r="D153" s="295">
        <f>SUM(D151:D152)</f>
        <v>0</v>
      </c>
      <c r="E153" s="5"/>
      <c r="I153" s="30"/>
    </row>
    <row r="154" spans="2:11" ht="14.25">
      <c r="B154" s="77"/>
      <c r="C154" s="78"/>
      <c r="D154" s="296"/>
      <c r="E154" s="5"/>
      <c r="I154" s="30"/>
    </row>
    <row r="155" spans="2:11" ht="15">
      <c r="B155" s="21" t="s">
        <v>27</v>
      </c>
      <c r="C155" s="22" t="s">
        <v>271</v>
      </c>
      <c r="D155" s="287">
        <f>D151*0.658</f>
        <v>0</v>
      </c>
      <c r="E155" s="9"/>
      <c r="G155" s="11"/>
      <c r="H155" s="4"/>
      <c r="I155" s="29"/>
      <c r="J155" s="4"/>
      <c r="K155" s="4"/>
    </row>
    <row r="156" spans="2:11" ht="15">
      <c r="B156" s="21" t="s">
        <v>28</v>
      </c>
      <c r="C156" s="22" t="s">
        <v>272</v>
      </c>
      <c r="D156" s="287">
        <f>D152*0.658</f>
        <v>0</v>
      </c>
      <c r="E156" s="9"/>
      <c r="G156" s="11"/>
      <c r="H156" s="4"/>
      <c r="I156" s="30"/>
      <c r="J156" s="4"/>
      <c r="K156" s="4"/>
    </row>
    <row r="157" spans="2:11" ht="15">
      <c r="B157" s="21" t="s">
        <v>30</v>
      </c>
      <c r="C157" s="40" t="s">
        <v>29</v>
      </c>
      <c r="D157" s="297">
        <f>SUM(D155:D156)</f>
        <v>0</v>
      </c>
      <c r="E157" s="9"/>
      <c r="G157" s="11"/>
      <c r="H157" s="4"/>
      <c r="I157" s="29"/>
      <c r="J157" s="4"/>
      <c r="K157" s="4"/>
    </row>
    <row r="158" spans="2:11" ht="15">
      <c r="B158" s="75"/>
      <c r="C158" s="76"/>
      <c r="D158" s="294"/>
      <c r="E158" s="9"/>
      <c r="G158" s="13"/>
      <c r="H158" s="4"/>
      <c r="I158" s="30"/>
      <c r="J158" s="4"/>
      <c r="K158" s="4"/>
    </row>
    <row r="159" spans="2:11" ht="15.75" thickBot="1">
      <c r="B159" s="23" t="s">
        <v>227</v>
      </c>
      <c r="C159" s="41" t="s">
        <v>240</v>
      </c>
      <c r="D159" s="298">
        <f>D143+D147+D157</f>
        <v>0</v>
      </c>
      <c r="E159" s="9"/>
      <c r="G159" s="12"/>
      <c r="H159" s="4"/>
      <c r="I159" s="31"/>
      <c r="J159" s="4"/>
      <c r="K159" s="4"/>
    </row>
    <row r="160" spans="2:11">
      <c r="G160" s="4"/>
      <c r="H160" s="4"/>
      <c r="I160" s="30"/>
      <c r="J160" s="4"/>
      <c r="K160" s="4"/>
    </row>
    <row r="161" spans="1:12">
      <c r="I161" s="30"/>
    </row>
    <row r="162" spans="1:12">
      <c r="B162" s="66"/>
      <c r="I162" s="29"/>
    </row>
    <row r="163" spans="1:12">
      <c r="I163" s="33"/>
    </row>
    <row r="164" spans="1:12">
      <c r="E164" s="322" t="s">
        <v>270</v>
      </c>
      <c r="F164" s="322"/>
      <c r="I164" s="31"/>
    </row>
    <row r="165" spans="1:12" s="1" customFormat="1">
      <c r="A165" s="2"/>
      <c r="C165" s="92"/>
      <c r="E165" s="7"/>
      <c r="F165" s="2"/>
      <c r="G165" s="2"/>
      <c r="H165" s="2"/>
      <c r="I165" s="30"/>
      <c r="J165" s="2"/>
      <c r="K165" s="2"/>
      <c r="L165" s="2"/>
    </row>
    <row r="166" spans="1:12" s="1" customFormat="1">
      <c r="C166" s="2"/>
      <c r="E166" s="7"/>
      <c r="F166" s="2"/>
      <c r="G166" s="2"/>
      <c r="H166" s="2"/>
      <c r="I166" s="29"/>
      <c r="J166" s="2"/>
      <c r="K166" s="2"/>
      <c r="L166" s="2"/>
    </row>
    <row r="167" spans="1:12">
      <c r="I167" s="30"/>
    </row>
    <row r="168" spans="1:12">
      <c r="I168" s="29"/>
    </row>
    <row r="169" spans="1:12">
      <c r="I169" s="30"/>
    </row>
    <row r="170" spans="1:12">
      <c r="I170" s="31"/>
    </row>
  </sheetData>
  <mergeCells count="19">
    <mergeCell ref="E164:F164"/>
    <mergeCell ref="B7:C7"/>
    <mergeCell ref="D7:E7"/>
    <mergeCell ref="F7:G7"/>
    <mergeCell ref="I7:J7"/>
    <mergeCell ref="I5:J5"/>
    <mergeCell ref="I6:J6"/>
    <mergeCell ref="D6:E6"/>
    <mergeCell ref="D5:E5"/>
    <mergeCell ref="B2:K2"/>
    <mergeCell ref="B3:K3"/>
    <mergeCell ref="I4:J4"/>
    <mergeCell ref="D4:E4"/>
    <mergeCell ref="F4:G4"/>
    <mergeCell ref="B4:C4"/>
    <mergeCell ref="F5:G5"/>
    <mergeCell ref="F6:G6"/>
    <mergeCell ref="B6:C6"/>
    <mergeCell ref="B5:C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  <headerFooter>
    <oddHeader>Página &amp;P de &amp;F</oddHeader>
    <oddFooter>Página &amp;P</oddFooter>
  </headerFooter>
  <ignoredErrors>
    <ignoredError sqref="G14 G41 G43 G65 G72 G77 G98 G112 G11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Juan Pablo</cp:lastModifiedBy>
  <cp:lastPrinted>2020-03-04T08:37:02Z</cp:lastPrinted>
  <dcterms:created xsi:type="dcterms:W3CDTF">2014-12-08T11:34:35Z</dcterms:created>
  <dcterms:modified xsi:type="dcterms:W3CDTF">2020-08-27T14:52:15Z</dcterms:modified>
</cp:coreProperties>
</file>